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ホームページの関係\R08修正\2026.07.28_次くるおかやま\新しいフォルダー\"/>
    </mc:Choice>
  </mc:AlternateContent>
  <xr:revisionPtr revIDLastSave="0" documentId="13_ncr:1_{2F2E0D57-70EE-459F-87A9-C64F1EFB35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展示商談会" sheetId="1" r:id="rId1"/>
    <sheet name="個別相談会" sheetId="3" r:id="rId2"/>
    <sheet name="県連管理シート" sheetId="2" state="hidden" r:id="rId3"/>
  </sheets>
  <definedNames>
    <definedName name="_xlnm.Print_Area" localSheetId="1">個別相談会!$A$1:$AI$24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3" l="1"/>
  <c r="BD8" i="3"/>
  <c r="BC8" i="3"/>
  <c r="BB8" i="3"/>
  <c r="BA8" i="3"/>
  <c r="AZ8" i="3"/>
  <c r="AY8" i="3"/>
  <c r="AX8" i="3"/>
  <c r="AW8" i="3"/>
  <c r="AV8" i="3"/>
  <c r="AU8" i="3"/>
  <c r="AT8" i="3"/>
  <c r="AS8" i="3"/>
  <c r="AR8" i="3"/>
  <c r="AQ8" i="3"/>
  <c r="AP8" i="3"/>
  <c r="AO8" i="3"/>
  <c r="AN8" i="3"/>
  <c r="AM8" i="3"/>
  <c r="AL8" i="3"/>
  <c r="Z2" i="2" l="1"/>
  <c r="AR2" i="2" l="1"/>
  <c r="AQ2" i="2"/>
  <c r="AP2" i="2"/>
  <c r="AO2" i="2"/>
  <c r="AN2" i="2"/>
  <c r="AM2" i="2"/>
  <c r="AL2" i="2"/>
  <c r="AK2" i="2"/>
  <c r="G2" i="2"/>
  <c r="H2" i="2" l="1"/>
  <c r="AJ2" i="2"/>
  <c r="AI2" i="2"/>
  <c r="AH2" i="2"/>
  <c r="AG2" i="2"/>
  <c r="AF2" i="2"/>
  <c r="AE2" i="2"/>
  <c r="AD2" i="2"/>
  <c r="AC2" i="2"/>
  <c r="AB2" i="2"/>
  <c r="AA2" i="2"/>
  <c r="Y2" i="2"/>
  <c r="X2" i="2"/>
  <c r="W2" i="2"/>
  <c r="V2" i="2"/>
  <c r="U2" i="2"/>
  <c r="T2" i="2"/>
  <c r="S2" i="2"/>
  <c r="R2" i="2"/>
  <c r="Q2" i="2"/>
  <c r="P2" i="2"/>
  <c r="O2" i="2"/>
  <c r="N2" i="2"/>
  <c r="M2" i="2"/>
  <c r="L2" i="2"/>
  <c r="K2" i="2"/>
  <c r="J2" i="2"/>
  <c r="I2" i="2"/>
</calcChain>
</file>

<file path=xl/sharedStrings.xml><?xml version="1.0" encoding="utf-8"?>
<sst xmlns="http://schemas.openxmlformats.org/spreadsheetml/2006/main" count="202" uniqueCount="163">
  <si>
    <t>フリガナ</t>
    <phoneticPr fontId="2"/>
  </si>
  <si>
    <t>事業所名</t>
    <rPh sb="0" eb="3">
      <t>ジギョウショ</t>
    </rPh>
    <rPh sb="3" eb="4">
      <t>メイ</t>
    </rPh>
    <phoneticPr fontId="2"/>
  </si>
  <si>
    <t>代表者名</t>
    <rPh sb="0" eb="3">
      <t>ダイヒョウシャ</t>
    </rPh>
    <rPh sb="3" eb="4">
      <t>メイ</t>
    </rPh>
    <phoneticPr fontId="2"/>
  </si>
  <si>
    <t>住 所</t>
    <rPh sb="0" eb="1">
      <t>スミ</t>
    </rPh>
    <rPh sb="2" eb="3">
      <t>トコロ</t>
    </rPh>
    <phoneticPr fontId="2"/>
  </si>
  <si>
    <t>TEL</t>
    <phoneticPr fontId="2"/>
  </si>
  <si>
    <t>E-mail</t>
  </si>
  <si>
    <t>郵便番号</t>
    <rPh sb="0" eb="4">
      <t>ユウビンバンゴウ</t>
    </rPh>
    <phoneticPr fontId="2"/>
  </si>
  <si>
    <t>FAX</t>
    <phoneticPr fontId="2"/>
  </si>
  <si>
    <t>屋号</t>
    <rPh sb="0" eb="2">
      <t>ヤゴウ</t>
    </rPh>
    <phoneticPr fontId="2"/>
  </si>
  <si>
    <t>事業所紹介メッセージ</t>
    <rPh sb="0" eb="3">
      <t>ジギョウショ</t>
    </rPh>
    <rPh sb="3" eb="5">
      <t>ショウカイ</t>
    </rPh>
    <phoneticPr fontId="2"/>
  </si>
  <si>
    <t>事業所紹介
メッセージ</t>
    <rPh sb="0" eb="3">
      <t>ジギョウショ</t>
    </rPh>
    <rPh sb="3" eb="5">
      <t>ショウカイ</t>
    </rPh>
    <phoneticPr fontId="2"/>
  </si>
  <si>
    <t>HP等</t>
    <rPh sb="2" eb="3">
      <t>トウ</t>
    </rPh>
    <phoneticPr fontId="2"/>
  </si>
  <si>
    <t>１．事業所の情報をご入力ください。</t>
    <rPh sb="2" eb="5">
      <t>ジギョウショ</t>
    </rPh>
    <rPh sb="6" eb="8">
      <t>ジョウホウ</t>
    </rPh>
    <rPh sb="10" eb="12">
      <t>ニュウリョク</t>
    </rPh>
    <phoneticPr fontId="2"/>
  </si>
  <si>
    <t>２．商談会当日に参加予定の方全員の役職・氏名をご入力ください。</t>
    <rPh sb="2" eb="5">
      <t>ショウダンカイ</t>
    </rPh>
    <rPh sb="5" eb="7">
      <t>トウジツ</t>
    </rPh>
    <rPh sb="8" eb="10">
      <t>サンカ</t>
    </rPh>
    <rPh sb="10" eb="12">
      <t>ヨテイ</t>
    </rPh>
    <rPh sb="13" eb="14">
      <t>カタ</t>
    </rPh>
    <rPh sb="14" eb="16">
      <t>ゼンイン</t>
    </rPh>
    <rPh sb="17" eb="19">
      <t>ヤクショク</t>
    </rPh>
    <rPh sb="20" eb="22">
      <t>シメイ</t>
    </rPh>
    <rPh sb="24" eb="26">
      <t>ニュウリョク</t>
    </rPh>
    <phoneticPr fontId="2"/>
  </si>
  <si>
    <t>第４希望</t>
    <rPh sb="0" eb="1">
      <t>ダイ</t>
    </rPh>
    <rPh sb="2" eb="4">
      <t>キボウ</t>
    </rPh>
    <phoneticPr fontId="2"/>
  </si>
  <si>
    <t>３．商談を希望される業態をお選びください。</t>
    <rPh sb="2" eb="4">
      <t>ショウダン</t>
    </rPh>
    <rPh sb="5" eb="7">
      <t>キボウ</t>
    </rPh>
    <rPh sb="10" eb="12">
      <t>ギョウタイ</t>
    </rPh>
    <rPh sb="14" eb="15">
      <t>エラ</t>
    </rPh>
    <phoneticPr fontId="2"/>
  </si>
  <si>
    <t>①百貨店</t>
    <rPh sb="1" eb="4">
      <t>ヒャッカテン</t>
    </rPh>
    <phoneticPr fontId="2"/>
  </si>
  <si>
    <t>②スーパー</t>
    <phoneticPr fontId="2"/>
  </si>
  <si>
    <t>③土産物屋（駅・空港・宿泊施設・サービスエリア等）</t>
    <rPh sb="1" eb="5">
      <t>ミヤゲモノヤ</t>
    </rPh>
    <rPh sb="23" eb="24">
      <t>ナド</t>
    </rPh>
    <phoneticPr fontId="2"/>
  </si>
  <si>
    <t>④通信販売</t>
    <rPh sb="1" eb="5">
      <t>ツウシンハンバイ</t>
    </rPh>
    <phoneticPr fontId="2"/>
  </si>
  <si>
    <t>⑤どこでも可能</t>
    <rPh sb="5" eb="7">
      <t>カノウ</t>
    </rPh>
    <phoneticPr fontId="2"/>
  </si>
  <si>
    <t>⑥その他　【※具体的な業態を以下の欄にご入力ください】</t>
    <rPh sb="3" eb="4">
      <t>タ</t>
    </rPh>
    <rPh sb="7" eb="10">
      <t>グタイテキ</t>
    </rPh>
    <rPh sb="11" eb="13">
      <t>ギョウタイ</t>
    </rPh>
    <rPh sb="14" eb="16">
      <t>イカ</t>
    </rPh>
    <rPh sb="17" eb="18">
      <t>ラン</t>
    </rPh>
    <rPh sb="20" eb="22">
      <t>ニュウリョク</t>
    </rPh>
    <phoneticPr fontId="2"/>
  </si>
  <si>
    <t>▼選択業態
①百貨店／②スーパー／③土産物屋（駅・空港・宿泊施設・サービスエリア等）
④通信販売／⑤どこでも可能／⑥その他【具体的な業態を下の欄にご入力ください】</t>
    <rPh sb="1" eb="5">
      <t>センタクギョウタイ</t>
    </rPh>
    <rPh sb="7" eb="10">
      <t>ヒャッカテン</t>
    </rPh>
    <rPh sb="44" eb="48">
      <t>ツウシンハンバイ</t>
    </rPh>
    <rPh sb="54" eb="56">
      <t>カノウ</t>
    </rPh>
    <rPh sb="60" eb="61">
      <t>タ</t>
    </rPh>
    <rPh sb="62" eb="65">
      <t>グタイテキ</t>
    </rPh>
    <rPh sb="66" eb="68">
      <t>ギョウタイ</t>
    </rPh>
    <rPh sb="69" eb="70">
      <t>シタ</t>
    </rPh>
    <rPh sb="71" eb="72">
      <t>ラン</t>
    </rPh>
    <rPh sb="74" eb="76">
      <t>ニュウリョク</t>
    </rPh>
    <phoneticPr fontId="2"/>
  </si>
  <si>
    <t>※リストよりお選びください</t>
    <rPh sb="7" eb="8">
      <t>エラ</t>
    </rPh>
    <phoneticPr fontId="2"/>
  </si>
  <si>
    <t>特長①</t>
    <rPh sb="0" eb="2">
      <t>トクチョウ</t>
    </rPh>
    <phoneticPr fontId="2"/>
  </si>
  <si>
    <t>役職</t>
    <rPh sb="0" eb="2">
      <t>ヤクショク</t>
    </rPh>
    <phoneticPr fontId="2"/>
  </si>
  <si>
    <t>氏名</t>
    <rPh sb="0" eb="2">
      <t>シメイ</t>
    </rPh>
    <phoneticPr fontId="2"/>
  </si>
  <si>
    <t>参加者①</t>
    <rPh sb="0" eb="3">
      <t>サンカシャ</t>
    </rPh>
    <phoneticPr fontId="2"/>
  </si>
  <si>
    <t>参加者②</t>
    <rPh sb="0" eb="3">
      <t>サンカシャ</t>
    </rPh>
    <phoneticPr fontId="2"/>
  </si>
  <si>
    <t>参加者③</t>
    <rPh sb="0" eb="3">
      <t>サンカシャ</t>
    </rPh>
    <phoneticPr fontId="2"/>
  </si>
  <si>
    <t>参加者④</t>
    <rPh sb="0" eb="3">
      <t>サンカシャ</t>
    </rPh>
    <phoneticPr fontId="2"/>
  </si>
  <si>
    <t>商品名</t>
    <rPh sb="0" eb="3">
      <t>ショウヒンメイ</t>
    </rPh>
    <phoneticPr fontId="2"/>
  </si>
  <si>
    <t>特長</t>
    <rPh sb="0" eb="2">
      <t>トクチョウ</t>
    </rPh>
    <phoneticPr fontId="2"/>
  </si>
  <si>
    <t>商材①</t>
    <rPh sb="0" eb="2">
      <t>ショウザイ</t>
    </rPh>
    <phoneticPr fontId="2"/>
  </si>
  <si>
    <t>商材②</t>
    <rPh sb="0" eb="2">
      <t>ショウザイ</t>
    </rPh>
    <phoneticPr fontId="2"/>
  </si>
  <si>
    <t>商材③</t>
    <rPh sb="0" eb="2">
      <t>ショウザイ</t>
    </rPh>
    <phoneticPr fontId="2"/>
  </si>
  <si>
    <t>商材④</t>
    <rPh sb="0" eb="2">
      <t>ショウザイ</t>
    </rPh>
    <phoneticPr fontId="2"/>
  </si>
  <si>
    <t>商材⑤</t>
    <rPh sb="0" eb="2">
      <t>ショウザイ</t>
    </rPh>
    <phoneticPr fontId="2"/>
  </si>
  <si>
    <t>※商材が６点以上ある場合は、「商材⑤」の欄に複数の商品名、特長をご入力ください。</t>
    <rPh sb="1" eb="3">
      <t>ショウザイ</t>
    </rPh>
    <rPh sb="5" eb="6">
      <t>テン</t>
    </rPh>
    <rPh sb="6" eb="8">
      <t>イジョウ</t>
    </rPh>
    <rPh sb="10" eb="12">
      <t>バアイ</t>
    </rPh>
    <rPh sb="15" eb="17">
      <t>ショウザイ</t>
    </rPh>
    <rPh sb="20" eb="21">
      <t>ラン</t>
    </rPh>
    <rPh sb="22" eb="24">
      <t>フクスウ</t>
    </rPh>
    <rPh sb="25" eb="28">
      <t>ショウヒンメイ</t>
    </rPh>
    <rPh sb="29" eb="31">
      <t>トクチョウ</t>
    </rPh>
    <rPh sb="33" eb="35">
      <t>ニュウリョク</t>
    </rPh>
    <phoneticPr fontId="2"/>
  </si>
  <si>
    <t>※参加者が５名以上おられる場合は、「参加者④」の欄に複数の役職、お名前をご入力ください。</t>
    <rPh sb="1" eb="4">
      <t>サンカシャ</t>
    </rPh>
    <rPh sb="6" eb="7">
      <t>メイ</t>
    </rPh>
    <rPh sb="7" eb="9">
      <t>イジョウ</t>
    </rPh>
    <rPh sb="13" eb="15">
      <t>バアイ</t>
    </rPh>
    <rPh sb="18" eb="21">
      <t>サンカシャ</t>
    </rPh>
    <rPh sb="24" eb="25">
      <t>ラン</t>
    </rPh>
    <rPh sb="26" eb="28">
      <t>フクスウ</t>
    </rPh>
    <rPh sb="29" eb="31">
      <t>ヤクショク</t>
    </rPh>
    <rPh sb="33" eb="35">
      <t>ナマエ</t>
    </rPh>
    <rPh sb="37" eb="39">
      <t>ニュウリョク</t>
    </rPh>
    <phoneticPr fontId="2"/>
  </si>
  <si>
    <t>※希望業態を参考にバイヤーとのセッティングを行いますが、ご希望に添えない場合がございますので、何卒ご了承ください。</t>
    <rPh sb="1" eb="3">
      <t>キボウ</t>
    </rPh>
    <rPh sb="3" eb="5">
      <t>ギョウタイ</t>
    </rPh>
    <rPh sb="6" eb="8">
      <t>サンコウ</t>
    </rPh>
    <rPh sb="22" eb="23">
      <t>オコナ</t>
    </rPh>
    <rPh sb="29" eb="31">
      <t>キボウ</t>
    </rPh>
    <rPh sb="32" eb="33">
      <t>ソ</t>
    </rPh>
    <rPh sb="36" eb="38">
      <t>バアイ</t>
    </rPh>
    <rPh sb="47" eb="49">
      <t>ナニソツ</t>
    </rPh>
    <rPh sb="50" eb="52">
      <t>リョウショウ</t>
    </rPh>
    <phoneticPr fontId="2"/>
  </si>
  <si>
    <t>※参加決定した際は、参加申込書の内容を参考資料としてバイヤーに配布しますので、予めご了承ください。</t>
    <rPh sb="1" eb="5">
      <t>サンカケッテイ</t>
    </rPh>
    <rPh sb="7" eb="8">
      <t>サイ</t>
    </rPh>
    <rPh sb="10" eb="15">
      <t>サンカモウシコミショ</t>
    </rPh>
    <rPh sb="16" eb="18">
      <t>ナイヨウ</t>
    </rPh>
    <rPh sb="19" eb="23">
      <t>サンコウシリョウ</t>
    </rPh>
    <rPh sb="31" eb="33">
      <t>ハイフ</t>
    </rPh>
    <rPh sb="39" eb="40">
      <t>アラカジ</t>
    </rPh>
    <rPh sb="42" eb="44">
      <t>リョウショウ</t>
    </rPh>
    <phoneticPr fontId="2"/>
  </si>
  <si>
    <t>以下の１～４の項目に必要事項をご入力ください</t>
    <rPh sb="0" eb="2">
      <t>イカ</t>
    </rPh>
    <rPh sb="7" eb="9">
      <t>コウモク</t>
    </rPh>
    <rPh sb="10" eb="14">
      <t>ヒツヨウジコウ</t>
    </rPh>
    <rPh sb="16" eb="18">
      <t>ニュウリョク</t>
    </rPh>
    <phoneticPr fontId="2"/>
  </si>
  <si>
    <t>※同じ商品の容量違い等は１つの欄にまとめてください。</t>
    <rPh sb="10" eb="11">
      <t>トウ</t>
    </rPh>
    <phoneticPr fontId="2"/>
  </si>
  <si>
    <r>
      <t>４．商材となる商品名とその特長をご入力ください。また、その</t>
    </r>
    <r>
      <rPr>
        <b/>
        <sz val="12"/>
        <rFont val="Meiryo UI"/>
        <family val="3"/>
        <charset val="128"/>
      </rPr>
      <t>商材の</t>
    </r>
    <r>
      <rPr>
        <b/>
        <sz val="12"/>
        <color rgb="FFFF0000"/>
        <rFont val="Meiryo UI"/>
        <family val="3"/>
        <charset val="128"/>
      </rPr>
      <t>商品カルテ又は「FCP展示会・商談会シート」を併せてご提出ください。</t>
    </r>
    <rPh sb="2" eb="4">
      <t>ショウザイ</t>
    </rPh>
    <rPh sb="7" eb="10">
      <t>ショウヒンメイ</t>
    </rPh>
    <rPh sb="13" eb="15">
      <t>トクチョウ</t>
    </rPh>
    <rPh sb="17" eb="19">
      <t>ニュウリョク</t>
    </rPh>
    <rPh sb="29" eb="31">
      <t>ショウザイ</t>
    </rPh>
    <rPh sb="32" eb="34">
      <t>ショウヒン</t>
    </rPh>
    <rPh sb="37" eb="38">
      <t>マタ</t>
    </rPh>
    <rPh sb="43" eb="46">
      <t>テンジカイ</t>
    </rPh>
    <rPh sb="47" eb="50">
      <t>ショウダンカイ</t>
    </rPh>
    <rPh sb="55" eb="56">
      <t>アワ</t>
    </rPh>
    <rPh sb="59" eb="61">
      <t>テイシュツ</t>
    </rPh>
    <phoneticPr fontId="2"/>
  </si>
  <si>
    <t>※上記で「⑥その他」を選ばれた場合は、以下に具体的な業態をご入力ください。</t>
    <rPh sb="1" eb="3">
      <t>ジョウキ</t>
    </rPh>
    <rPh sb="8" eb="9">
      <t>タ</t>
    </rPh>
    <rPh sb="11" eb="12">
      <t>エラ</t>
    </rPh>
    <rPh sb="15" eb="17">
      <t>バアイ</t>
    </rPh>
    <rPh sb="19" eb="21">
      <t>イカ</t>
    </rPh>
    <rPh sb="22" eb="25">
      <t>グタイテキ</t>
    </rPh>
    <rPh sb="26" eb="28">
      <t>ギョウタイ</t>
    </rPh>
    <rPh sb="30" eb="32">
      <t>ニュウリョク</t>
    </rPh>
    <phoneticPr fontId="2"/>
  </si>
  <si>
    <t>商工会</t>
    <rPh sb="0" eb="3">
      <t>ショウコウカイ</t>
    </rPh>
    <phoneticPr fontId="2"/>
  </si>
  <si>
    <t>事業所名</t>
    <rPh sb="0" eb="4">
      <t>ジギョウショメイ</t>
    </rPh>
    <phoneticPr fontId="2"/>
  </si>
  <si>
    <t>所属商工会</t>
    <rPh sb="0" eb="5">
      <t>ショゾクショウコウカイ</t>
    </rPh>
    <phoneticPr fontId="2"/>
  </si>
  <si>
    <t>岡山北商工会</t>
  </si>
  <si>
    <t>岡山西商工会</t>
  </si>
  <si>
    <t>岡山南商工会</t>
  </si>
  <si>
    <t>吉備中央町商工会</t>
  </si>
  <si>
    <t>瀬戸内市商工会</t>
  </si>
  <si>
    <t>赤磐商工会</t>
  </si>
  <si>
    <t>備前東商工会</t>
  </si>
  <si>
    <t>和気商工会</t>
  </si>
  <si>
    <t>つくぼ商工会</t>
  </si>
  <si>
    <t>総社吉備路商工会</t>
  </si>
  <si>
    <t>真備船穂商工会</t>
  </si>
  <si>
    <t>浅口商工会</t>
  </si>
  <si>
    <t>備中西商工会</t>
  </si>
  <si>
    <t>備北商工会</t>
  </si>
  <si>
    <t>阿哲商工会</t>
  </si>
  <si>
    <t>真庭商工会</t>
  </si>
  <si>
    <t>作州津山商工会</t>
  </si>
  <si>
    <t>鏡野町商工会</t>
  </si>
  <si>
    <t>久米郡商工会</t>
  </si>
  <si>
    <t>みまさか商工会</t>
  </si>
  <si>
    <t>岡山北</t>
    <rPh sb="0" eb="2">
      <t>オカヤマ</t>
    </rPh>
    <rPh sb="2" eb="3">
      <t>キタ</t>
    </rPh>
    <phoneticPr fontId="2"/>
  </si>
  <si>
    <t>岡山西</t>
    <rPh sb="0" eb="2">
      <t>オカヤマ</t>
    </rPh>
    <rPh sb="2" eb="3">
      <t>ニシ</t>
    </rPh>
    <phoneticPr fontId="2"/>
  </si>
  <si>
    <t>岡山南</t>
    <rPh sb="0" eb="2">
      <t>オカヤマ</t>
    </rPh>
    <rPh sb="2" eb="3">
      <t>ミナミ</t>
    </rPh>
    <phoneticPr fontId="2"/>
  </si>
  <si>
    <t>吉備中央町</t>
    <rPh sb="0" eb="2">
      <t>キビ</t>
    </rPh>
    <rPh sb="2" eb="4">
      <t>チュウオウ</t>
    </rPh>
    <rPh sb="4" eb="5">
      <t>チョウ</t>
    </rPh>
    <phoneticPr fontId="2"/>
  </si>
  <si>
    <t>瀬戸内市</t>
    <rPh sb="0" eb="4">
      <t>セトウチシ</t>
    </rPh>
    <phoneticPr fontId="2"/>
  </si>
  <si>
    <t>赤磐</t>
    <rPh sb="0" eb="2">
      <t>アカイワ</t>
    </rPh>
    <phoneticPr fontId="2"/>
  </si>
  <si>
    <t>備前東</t>
    <rPh sb="0" eb="2">
      <t>ビゼン</t>
    </rPh>
    <rPh sb="2" eb="3">
      <t>ヒガシ</t>
    </rPh>
    <phoneticPr fontId="2"/>
  </si>
  <si>
    <t>和気</t>
    <rPh sb="0" eb="2">
      <t>ワケ</t>
    </rPh>
    <phoneticPr fontId="2"/>
  </si>
  <si>
    <t>つくぼ</t>
  </si>
  <si>
    <t>総社吉備路</t>
    <rPh sb="0" eb="2">
      <t>ソウジャ</t>
    </rPh>
    <rPh sb="2" eb="4">
      <t>キビ</t>
    </rPh>
    <rPh sb="4" eb="5">
      <t>ジ</t>
    </rPh>
    <phoneticPr fontId="2"/>
  </si>
  <si>
    <t>真備船穂</t>
    <rPh sb="0" eb="2">
      <t>マビ</t>
    </rPh>
    <rPh sb="2" eb="4">
      <t>フナホ</t>
    </rPh>
    <phoneticPr fontId="2"/>
  </si>
  <si>
    <t>浅口</t>
    <rPh sb="0" eb="2">
      <t>アサクチ</t>
    </rPh>
    <phoneticPr fontId="2"/>
  </si>
  <si>
    <t>備中西</t>
    <rPh sb="0" eb="2">
      <t>ビッチュウ</t>
    </rPh>
    <rPh sb="2" eb="3">
      <t>ニシ</t>
    </rPh>
    <phoneticPr fontId="2"/>
  </si>
  <si>
    <t>備北</t>
    <rPh sb="0" eb="2">
      <t>ビホク</t>
    </rPh>
    <phoneticPr fontId="2"/>
  </si>
  <si>
    <t>阿哲</t>
    <rPh sb="0" eb="2">
      <t>アテツ</t>
    </rPh>
    <phoneticPr fontId="2"/>
  </si>
  <si>
    <t>真庭</t>
    <rPh sb="0" eb="2">
      <t>マニワ</t>
    </rPh>
    <phoneticPr fontId="2"/>
  </si>
  <si>
    <t>作州津山</t>
    <rPh sb="0" eb="2">
      <t>サクシュウ</t>
    </rPh>
    <rPh sb="2" eb="4">
      <t>ツヤマ</t>
    </rPh>
    <phoneticPr fontId="2"/>
  </si>
  <si>
    <t>鏡野町</t>
    <rPh sb="0" eb="3">
      <t>カガミノチョウ</t>
    </rPh>
    <phoneticPr fontId="2"/>
  </si>
  <si>
    <t>久米郡</t>
    <rPh sb="0" eb="3">
      <t>クメグン</t>
    </rPh>
    <phoneticPr fontId="2"/>
  </si>
  <si>
    <t>みまさか</t>
  </si>
  <si>
    <t>未選択</t>
    <rPh sb="0" eb="3">
      <t>ミセンタク</t>
    </rPh>
    <phoneticPr fontId="2"/>
  </si>
  <si>
    <t>商№</t>
    <rPh sb="0" eb="1">
      <t>ショウ</t>
    </rPh>
    <phoneticPr fontId="2"/>
  </si>
  <si>
    <t>代表者名</t>
    <rPh sb="0" eb="4">
      <t>ダイヒョウシャメイ</t>
    </rPh>
    <phoneticPr fontId="2"/>
  </si>
  <si>
    <t>事業所名フリガナ</t>
    <rPh sb="0" eb="4">
      <t>ジギョウショメイ</t>
    </rPh>
    <phoneticPr fontId="2"/>
  </si>
  <si>
    <t>屋号フリガナ</t>
    <rPh sb="0" eb="2">
      <t>ヤゴウ</t>
    </rPh>
    <phoneticPr fontId="2"/>
  </si>
  <si>
    <t>代表者名フリガナ</t>
    <rPh sb="0" eb="4">
      <t>ダイヒョウシャメイ</t>
    </rPh>
    <phoneticPr fontId="2"/>
  </si>
  <si>
    <t>住所</t>
    <rPh sb="0" eb="2">
      <t>ジュウショ</t>
    </rPh>
    <phoneticPr fontId="2"/>
  </si>
  <si>
    <t>E-mail</t>
    <phoneticPr fontId="2"/>
  </si>
  <si>
    <r>
      <t xml:space="preserve">商材①
</t>
    </r>
    <r>
      <rPr>
        <b/>
        <sz val="10"/>
        <color rgb="FFFF0000"/>
        <rFont val="Meiryo UI"/>
        <family val="3"/>
        <charset val="128"/>
      </rPr>
      <t>※
一押し
商品</t>
    </r>
    <rPh sb="0" eb="2">
      <t>ショウザイ</t>
    </rPh>
    <rPh sb="6" eb="8">
      <t>イチオ</t>
    </rPh>
    <rPh sb="10" eb="12">
      <t>ショウヒン</t>
    </rPh>
    <phoneticPr fontId="2"/>
  </si>
  <si>
    <r>
      <t xml:space="preserve">第１希望 </t>
    </r>
    <r>
      <rPr>
        <sz val="9"/>
        <color theme="1"/>
        <rFont val="Meiryo UI"/>
        <family val="3"/>
        <charset val="128"/>
      </rPr>
      <t>※必須</t>
    </r>
    <rPh sb="0" eb="1">
      <t>ダイ</t>
    </rPh>
    <rPh sb="2" eb="4">
      <t>キボウ</t>
    </rPh>
    <rPh sb="6" eb="8">
      <t>ヒッス</t>
    </rPh>
    <phoneticPr fontId="2"/>
  </si>
  <si>
    <r>
      <t>第２希望</t>
    </r>
    <r>
      <rPr>
        <sz val="10"/>
        <color theme="1"/>
        <rFont val="Meiryo UI"/>
        <family val="3"/>
        <charset val="128"/>
      </rPr>
      <t xml:space="preserve"> </t>
    </r>
    <r>
      <rPr>
        <sz val="9"/>
        <color theme="1"/>
        <rFont val="Meiryo UI"/>
        <family val="3"/>
        <charset val="128"/>
      </rPr>
      <t>※必須</t>
    </r>
    <rPh sb="0" eb="1">
      <t>ダイ</t>
    </rPh>
    <rPh sb="2" eb="4">
      <t>キボウ</t>
    </rPh>
    <phoneticPr fontId="2"/>
  </si>
  <si>
    <r>
      <t>第３希望</t>
    </r>
    <r>
      <rPr>
        <sz val="9"/>
        <color theme="1"/>
        <rFont val="Meiryo UI"/>
        <family val="3"/>
        <charset val="128"/>
      </rPr>
      <t xml:space="preserve"> ※必須</t>
    </r>
    <rPh sb="0" eb="1">
      <t>ダイ</t>
    </rPh>
    <rPh sb="2" eb="4">
      <t>キボウ</t>
    </rPh>
    <phoneticPr fontId="2"/>
  </si>
  <si>
    <t>第1希望</t>
    <rPh sb="0" eb="1">
      <t>ダイ</t>
    </rPh>
    <rPh sb="2" eb="4">
      <t>キボウ</t>
    </rPh>
    <phoneticPr fontId="2"/>
  </si>
  <si>
    <t>第2希望</t>
    <rPh sb="0" eb="1">
      <t>ダイ</t>
    </rPh>
    <rPh sb="2" eb="4">
      <t>キボウ</t>
    </rPh>
    <phoneticPr fontId="2"/>
  </si>
  <si>
    <t>第3希望</t>
    <rPh sb="0" eb="1">
      <t>ダイ</t>
    </rPh>
    <rPh sb="2" eb="4">
      <t>キボウ</t>
    </rPh>
    <phoneticPr fontId="2"/>
  </si>
  <si>
    <t>第4希望</t>
    <rPh sb="0" eb="1">
      <t>ダイ</t>
    </rPh>
    <rPh sb="2" eb="4">
      <t>キボウ</t>
    </rPh>
    <phoneticPr fontId="2"/>
  </si>
  <si>
    <t>特長②</t>
    <rPh sb="0" eb="2">
      <t>トクチョウ</t>
    </rPh>
    <phoneticPr fontId="2"/>
  </si>
  <si>
    <t>特長③</t>
    <rPh sb="0" eb="2">
      <t>トクチョウ</t>
    </rPh>
    <phoneticPr fontId="2"/>
  </si>
  <si>
    <t>特長④</t>
    <rPh sb="0" eb="2">
      <t>トクチョウ</t>
    </rPh>
    <phoneticPr fontId="2"/>
  </si>
  <si>
    <t>特長⑤</t>
    <rPh sb="0" eb="2">
      <t>トクチョウ</t>
    </rPh>
    <phoneticPr fontId="2"/>
  </si>
  <si>
    <t>参加者１役職</t>
    <rPh sb="0" eb="3">
      <t>サンカシャ</t>
    </rPh>
    <rPh sb="4" eb="6">
      <t>ヤクショク</t>
    </rPh>
    <phoneticPr fontId="2"/>
  </si>
  <si>
    <t>参加者１氏名</t>
    <rPh sb="0" eb="3">
      <t>サンカシャ</t>
    </rPh>
    <rPh sb="4" eb="6">
      <t>シメイ</t>
    </rPh>
    <phoneticPr fontId="2"/>
  </si>
  <si>
    <t>参加者２役職</t>
    <rPh sb="0" eb="3">
      <t>サンカシャ</t>
    </rPh>
    <rPh sb="4" eb="6">
      <t>ヤクショク</t>
    </rPh>
    <phoneticPr fontId="2"/>
  </si>
  <si>
    <t>参加者２氏名</t>
    <rPh sb="0" eb="3">
      <t>サンカシャ</t>
    </rPh>
    <rPh sb="4" eb="6">
      <t>シメイ</t>
    </rPh>
    <phoneticPr fontId="2"/>
  </si>
  <si>
    <t>参加者３役職</t>
    <rPh sb="0" eb="3">
      <t>サンカシャ</t>
    </rPh>
    <rPh sb="4" eb="6">
      <t>ヤクショク</t>
    </rPh>
    <phoneticPr fontId="2"/>
  </si>
  <si>
    <t>参加者３氏名</t>
    <rPh sb="0" eb="3">
      <t>サンカシャ</t>
    </rPh>
    <rPh sb="4" eb="6">
      <t>シメイ</t>
    </rPh>
    <phoneticPr fontId="2"/>
  </si>
  <si>
    <t>参加者４役職</t>
    <rPh sb="0" eb="3">
      <t>サンカシャ</t>
    </rPh>
    <rPh sb="4" eb="6">
      <t>ヤクショク</t>
    </rPh>
    <phoneticPr fontId="2"/>
  </si>
  <si>
    <t>参加者４氏名</t>
    <rPh sb="0" eb="3">
      <t>サンカシャ</t>
    </rPh>
    <rPh sb="4" eb="6">
      <t>シメイ</t>
    </rPh>
    <phoneticPr fontId="2"/>
  </si>
  <si>
    <t>その他</t>
    <rPh sb="2" eb="3">
      <t>タ</t>
    </rPh>
    <phoneticPr fontId="2"/>
  </si>
  <si>
    <t>令和8年度『～次くるおかやま！～「食」と「雑貨」の展示商談会』参加申込書</t>
    <rPh sb="0" eb="2">
      <t>レイワ</t>
    </rPh>
    <rPh sb="3" eb="4">
      <t>ド</t>
    </rPh>
    <rPh sb="6" eb="7">
      <t>ツギ</t>
    </rPh>
    <rPh sb="16" eb="17">
      <t>ショク</t>
    </rPh>
    <rPh sb="20" eb="22">
      <t>ザッカ</t>
    </rPh>
    <rPh sb="24" eb="29">
      <t>テンジショウダンカイ</t>
    </rPh>
    <rPh sb="30" eb="32">
      <t>サンカ</t>
    </rPh>
    <rPh sb="32" eb="35">
      <t>モウシコミショ</t>
    </rPh>
    <phoneticPr fontId="2"/>
  </si>
  <si>
    <t>提出先（所属）商工会：</t>
    <rPh sb="0" eb="2">
      <t>テイシュツ</t>
    </rPh>
    <rPh sb="2" eb="3">
      <t>サキ</t>
    </rPh>
    <rPh sb="4" eb="6">
      <t>ショゾク</t>
    </rPh>
    <rPh sb="7" eb="10">
      <t>ショウコウカイ</t>
    </rPh>
    <phoneticPr fontId="2"/>
  </si>
  <si>
    <t>お申込み日：</t>
    <rPh sb="1" eb="3">
      <t>モウシコ</t>
    </rPh>
    <rPh sb="4" eb="5">
      <t>ビ</t>
    </rPh>
    <phoneticPr fontId="2"/>
  </si>
  <si>
    <t>令和</t>
    <rPh sb="0" eb="1">
      <t>レイ</t>
    </rPh>
    <rPh sb="1" eb="2">
      <t>ワ</t>
    </rPh>
    <phoneticPr fontId="2"/>
  </si>
  <si>
    <t>年</t>
    <rPh sb="0" eb="1">
      <t>ネン</t>
    </rPh>
    <phoneticPr fontId="2"/>
  </si>
  <si>
    <t>月</t>
    <rPh sb="0" eb="1">
      <t>ゲツ</t>
    </rPh>
    <phoneticPr fontId="2"/>
  </si>
  <si>
    <t>日</t>
    <rPh sb="0" eb="1">
      <t>ニチ</t>
    </rPh>
    <phoneticPr fontId="2"/>
  </si>
  <si>
    <t>①基本情報</t>
    <rPh sb="1" eb="3">
      <t>キホン</t>
    </rPh>
    <rPh sb="3" eb="5">
      <t>ジョウホウ</t>
    </rPh>
    <phoneticPr fontId="2"/>
  </si>
  <si>
    <t>参加者名</t>
    <rPh sb="0" eb="3">
      <t>サンカシャ</t>
    </rPh>
    <rPh sb="3" eb="4">
      <t>メイ</t>
    </rPh>
    <phoneticPr fontId="2"/>
  </si>
  <si>
    <t>（フリガナ：</t>
    <phoneticPr fontId="2"/>
  </si>
  <si>
    <t>）</t>
    <phoneticPr fontId="2"/>
  </si>
  <si>
    <t>▼県連管理表（削除しないでください）</t>
    <rPh sb="1" eb="5">
      <t>ケンレンカンリ</t>
    </rPh>
    <rPh sb="5" eb="6">
      <t>ヒョウ</t>
    </rPh>
    <rPh sb="7" eb="9">
      <t>サクジョ</t>
    </rPh>
    <phoneticPr fontId="2"/>
  </si>
  <si>
    <t>〒</t>
    <phoneticPr fontId="2"/>
  </si>
  <si>
    <t>事業所</t>
    <rPh sb="0" eb="3">
      <t>ジギョウショ</t>
    </rPh>
    <phoneticPr fontId="2"/>
  </si>
  <si>
    <t>事業所名ふりがな</t>
    <rPh sb="0" eb="4">
      <t>ジギョウショメイ</t>
    </rPh>
    <phoneticPr fontId="2"/>
  </si>
  <si>
    <t>代表者名ふりがな</t>
    <rPh sb="0" eb="4">
      <t>ダイヒョウシャメイ</t>
    </rPh>
    <phoneticPr fontId="2"/>
  </si>
  <si>
    <t>電話</t>
    <rPh sb="0" eb="2">
      <t>デンワ</t>
    </rPh>
    <phoneticPr fontId="2"/>
  </si>
  <si>
    <t>HP</t>
    <phoneticPr fontId="2"/>
  </si>
  <si>
    <t>観光</t>
    <rPh sb="0" eb="2">
      <t>カンコウ</t>
    </rPh>
    <phoneticPr fontId="2"/>
  </si>
  <si>
    <t>食品</t>
    <rPh sb="0" eb="2">
      <t>ショクヒン</t>
    </rPh>
    <phoneticPr fontId="2"/>
  </si>
  <si>
    <t>知財</t>
    <rPh sb="0" eb="2">
      <t>チザイ</t>
    </rPh>
    <phoneticPr fontId="2"/>
  </si>
  <si>
    <t>資材</t>
    <rPh sb="0" eb="2">
      <t>シザイ</t>
    </rPh>
    <phoneticPr fontId="2"/>
  </si>
  <si>
    <t>海外</t>
    <rPh sb="0" eb="2">
      <t>カイガイ</t>
    </rPh>
    <phoneticPr fontId="2"/>
  </si>
  <si>
    <t>商材名</t>
    <rPh sb="0" eb="2">
      <t>ショウザイ</t>
    </rPh>
    <rPh sb="2" eb="3">
      <t>メイ</t>
    </rPh>
    <phoneticPr fontId="2"/>
  </si>
  <si>
    <t>商材URL</t>
    <rPh sb="0" eb="2">
      <t>ショウザイ</t>
    </rPh>
    <phoneticPr fontId="2"/>
  </si>
  <si>
    <t>概要</t>
    <rPh sb="0" eb="2">
      <t>ガイヨウ</t>
    </rPh>
    <phoneticPr fontId="2"/>
  </si>
  <si>
    <t>相談内容</t>
    <rPh sb="0" eb="4">
      <t>ソウダンナイヨウ</t>
    </rPh>
    <phoneticPr fontId="2"/>
  </si>
  <si>
    <t>○</t>
    <phoneticPr fontId="2"/>
  </si>
  <si>
    <t>ホームページ</t>
  </si>
  <si>
    <t>×</t>
    <phoneticPr fontId="2"/>
  </si>
  <si>
    <t>②相談したいカテゴリ（複数選択可）</t>
    <rPh sb="1" eb="3">
      <t>ソウダン</t>
    </rPh>
    <rPh sb="11" eb="13">
      <t>フクスウ</t>
    </rPh>
    <rPh sb="13" eb="15">
      <t>センタク</t>
    </rPh>
    <rPh sb="15" eb="16">
      <t>カ</t>
    </rPh>
    <phoneticPr fontId="2"/>
  </si>
  <si>
    <t>◀観光</t>
    <rPh sb="1" eb="3">
      <t>カンコウ</t>
    </rPh>
    <phoneticPr fontId="2"/>
  </si>
  <si>
    <t>◀食品表示</t>
    <rPh sb="1" eb="3">
      <t>ショクヒン</t>
    </rPh>
    <rPh sb="3" eb="5">
      <t>ヒョウジ</t>
    </rPh>
    <phoneticPr fontId="2"/>
  </si>
  <si>
    <t>◀知的財産権</t>
    <rPh sb="1" eb="3">
      <t>チテキ</t>
    </rPh>
    <rPh sb="3" eb="6">
      <t>ザイサンケン</t>
    </rPh>
    <phoneticPr fontId="2"/>
  </si>
  <si>
    <t>◀設備備品</t>
    <rPh sb="1" eb="3">
      <t>セツビ</t>
    </rPh>
    <rPh sb="3" eb="5">
      <t>ビヒン</t>
    </rPh>
    <phoneticPr fontId="2"/>
  </si>
  <si>
    <t>◀海外展開</t>
    <rPh sb="1" eb="3">
      <t>カイガイ</t>
    </rPh>
    <rPh sb="3" eb="5">
      <t>テンカイ</t>
    </rPh>
    <phoneticPr fontId="2"/>
  </si>
  <si>
    <t>③相談したい商品・サービスについて</t>
    <rPh sb="1" eb="3">
      <t>ソウダン</t>
    </rPh>
    <rPh sb="6" eb="8">
      <t>ショウヒン</t>
    </rPh>
    <phoneticPr fontId="2"/>
  </si>
  <si>
    <t>相談したい商品・サービス名</t>
    <rPh sb="0" eb="2">
      <t>ソウダン</t>
    </rPh>
    <rPh sb="5" eb="7">
      <t>ショウヒン</t>
    </rPh>
    <rPh sb="12" eb="13">
      <t>メイ</t>
    </rPh>
    <phoneticPr fontId="2"/>
  </si>
  <si>
    <t>相談したい商品・サービス名が分かるURL(任意)</t>
    <rPh sb="0" eb="2">
      <t>ソウダン</t>
    </rPh>
    <rPh sb="5" eb="7">
      <t>ショウヒン</t>
    </rPh>
    <rPh sb="12" eb="13">
      <t>メイ</t>
    </rPh>
    <rPh sb="14" eb="15">
      <t>ワ</t>
    </rPh>
    <rPh sb="21" eb="23">
      <t>ニンイ</t>
    </rPh>
    <phoneticPr fontId="2"/>
  </si>
  <si>
    <t>相談したい商品・サービスの概要・アピールポイント</t>
    <rPh sb="0" eb="2">
      <t>ソウダン</t>
    </rPh>
    <rPh sb="5" eb="7">
      <t>ショウヒン</t>
    </rPh>
    <rPh sb="13" eb="15">
      <t>ガイヨウ</t>
    </rPh>
    <phoneticPr fontId="2"/>
  </si>
  <si>
    <t>相談内容</t>
    <rPh sb="0" eb="2">
      <t>ソウダン</t>
    </rPh>
    <rPh sb="2" eb="4">
      <t>ナイヨウ</t>
    </rPh>
    <phoneticPr fontId="2"/>
  </si>
  <si>
    <t>※</t>
    <phoneticPr fontId="2"/>
  </si>
  <si>
    <r>
      <t>参加申込書とともに、相談したい商品が食品または雑貨の場合は</t>
    </r>
    <r>
      <rPr>
        <sz val="11"/>
        <color rgb="FFFF0000"/>
        <rFont val="Meiryo UI"/>
        <family val="3"/>
        <charset val="128"/>
      </rPr>
      <t>「FCP展示会・商談会シート」もご提出ください。（サービスの場合は「FCP展示会・商談会シート」は不要です。）</t>
    </r>
    <r>
      <rPr>
        <sz val="11"/>
        <color theme="1"/>
        <rFont val="Meiryo UI"/>
        <family val="3"/>
        <charset val="128"/>
      </rPr>
      <t>なお、既に「商品カルテ」を作成されている場合は、そちらをご提出いただいても構いません。ご提出は所属の商工会へメール又はFAX等でお願い致します。</t>
    </r>
    <rPh sb="59" eb="61">
      <t>バアイ</t>
    </rPh>
    <rPh sb="78" eb="80">
      <t>フヨウ</t>
    </rPh>
    <rPh sb="128" eb="130">
      <t>テイシュツ</t>
    </rPh>
    <rPh sb="131" eb="133">
      <t>ショゾク</t>
    </rPh>
    <rPh sb="134" eb="137">
      <t>ショウコウカイ</t>
    </rPh>
    <rPh sb="141" eb="142">
      <t>マタ</t>
    </rPh>
    <rPh sb="146" eb="147">
      <t>トウ</t>
    </rPh>
    <rPh sb="149" eb="150">
      <t>ネガ</t>
    </rPh>
    <rPh sb="151" eb="152">
      <t>イタ</t>
    </rPh>
    <phoneticPr fontId="2"/>
  </si>
  <si>
    <t>令和８年度『～次くるおかやま！～「食」と「雑貨」の展示商談会』個別相談会 参加申込書</t>
    <rPh sb="0" eb="2">
      <t>レイワ</t>
    </rPh>
    <rPh sb="3" eb="5">
      <t>ネンド</t>
    </rPh>
    <rPh sb="7" eb="8">
      <t>ツギ</t>
    </rPh>
    <rPh sb="17" eb="18">
      <t>ショク</t>
    </rPh>
    <rPh sb="21" eb="23">
      <t>ザッカ</t>
    </rPh>
    <rPh sb="25" eb="27">
      <t>テンジ</t>
    </rPh>
    <rPh sb="27" eb="30">
      <t>ショウダンカイ</t>
    </rPh>
    <rPh sb="31" eb="33">
      <t>コベツ</t>
    </rPh>
    <rPh sb="33" eb="35">
      <t>ソウダン</t>
    </rPh>
    <rPh sb="35" eb="36">
      <t>カイ</t>
    </rPh>
    <rPh sb="37" eb="39">
      <t>サンカ</t>
    </rPh>
    <rPh sb="39" eb="42">
      <t>モウシコミショ</t>
    </rPh>
    <phoneticPr fontId="2"/>
  </si>
  <si>
    <t>＜お問合せ先＞所属商工会又は岡山県商工会連合会(広域サポートセンター[担当:中山真・小倉・井上]Tel.086-238-5666</t>
    <rPh sb="2" eb="4">
      <t>トイアワ</t>
    </rPh>
    <rPh sb="5" eb="6">
      <t>サキ</t>
    </rPh>
    <rPh sb="7" eb="9">
      <t>ショゾク</t>
    </rPh>
    <rPh sb="9" eb="12">
      <t>ショウコウカイ</t>
    </rPh>
    <rPh sb="12" eb="13">
      <t>マタ</t>
    </rPh>
    <rPh sb="14" eb="17">
      <t>オカヤマケン</t>
    </rPh>
    <rPh sb="17" eb="20">
      <t>ショウコウカイ</t>
    </rPh>
    <rPh sb="20" eb="23">
      <t>レンゴウカイ</t>
    </rPh>
    <rPh sb="24" eb="26">
      <t>コウイキ</t>
    </rPh>
    <rPh sb="35" eb="37">
      <t>タントウ</t>
    </rPh>
    <rPh sb="38" eb="41">
      <t>ナカヤマシン</t>
    </rPh>
    <rPh sb="42" eb="44">
      <t>オグラ</t>
    </rPh>
    <rPh sb="45" eb="47">
      <t>イノウエ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</si>
</sst>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"/>
  </numFmts>
  <fonts count="1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1"/>
      <color rgb="FFFF0000"/>
      <name val="Meiryo UI"/>
      <family val="3"/>
      <charset val="128"/>
    </font>
    <font>
      <b/>
      <sz val="14"/>
      <color theme="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b/>
      <sz val="12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9"/>
      <color theme="1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游ゴシック"/>
      <family val="2"/>
      <charset val="128"/>
      <scheme val="minor"/>
    </font>
    <font>
      <b/>
      <sz val="14"/>
      <color rgb="FFFF0000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1" fillId="0" borderId="0" xfId="0" applyFont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vertical="center" shrinkToFit="1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32" xfId="0" applyFont="1" applyBorder="1" applyAlignment="1" applyProtection="1">
      <alignment horizontal="left" vertical="center" shrinkToFit="1"/>
      <protection locked="0"/>
    </xf>
    <xf numFmtId="0" fontId="1" fillId="0" borderId="7" xfId="0" applyFont="1" applyBorder="1" applyAlignment="1" applyProtection="1">
      <alignment horizontal="left" shrinkToFit="1"/>
      <protection locked="0"/>
    </xf>
    <xf numFmtId="0" fontId="1" fillId="0" borderId="6" xfId="0" applyFont="1" applyBorder="1" applyAlignment="1" applyProtection="1">
      <alignment horizontal="left" vertical="center" shrinkToFit="1"/>
      <protection locked="0"/>
    </xf>
    <xf numFmtId="0" fontId="1" fillId="0" borderId="7" xfId="0" applyFont="1" applyBorder="1" applyAlignment="1" applyProtection="1">
      <alignment horizontal="left" vertical="center" shrinkToFit="1"/>
      <protection locked="0"/>
    </xf>
    <xf numFmtId="0" fontId="1" fillId="0" borderId="2" xfId="0" applyFont="1" applyBorder="1" applyAlignment="1" applyProtection="1">
      <alignment horizontal="left" vertical="center" shrinkToFit="1"/>
      <protection locked="0"/>
    </xf>
    <xf numFmtId="0" fontId="1" fillId="0" borderId="9" xfId="0" applyFont="1" applyBorder="1" applyAlignment="1" applyProtection="1">
      <alignment horizontal="left" vertical="center" shrinkToFit="1"/>
      <protection locked="0"/>
    </xf>
    <xf numFmtId="0" fontId="1" fillId="0" borderId="3" xfId="0" applyFont="1" applyBorder="1" applyAlignment="1" applyProtection="1">
      <alignment horizontal="left" vertical="center" wrapText="1" shrinkToFit="1"/>
      <protection locked="0"/>
    </xf>
    <xf numFmtId="0" fontId="1" fillId="0" borderId="10" xfId="0" applyFont="1" applyBorder="1" applyAlignment="1" applyProtection="1">
      <alignment horizontal="center" vertical="center" shrinkToFit="1"/>
      <protection locked="0"/>
    </xf>
    <xf numFmtId="0" fontId="1" fillId="0" borderId="10" xfId="0" applyFont="1" applyBorder="1" applyAlignment="1" applyProtection="1">
      <alignment horizontal="left" vertical="center" shrinkToFit="1"/>
      <protection locked="0"/>
    </xf>
    <xf numFmtId="0" fontId="1" fillId="3" borderId="4" xfId="0" applyFont="1" applyFill="1" applyBorder="1" applyAlignment="1" applyProtection="1">
      <alignment horizontal="center" vertical="center" shrinkToFit="1"/>
      <protection locked="0"/>
    </xf>
    <xf numFmtId="0" fontId="1" fillId="3" borderId="17" xfId="0" applyFont="1" applyFill="1" applyBorder="1" applyAlignment="1" applyProtection="1">
      <alignment horizontal="center" vertical="center" shrinkToFit="1"/>
      <protection locked="0"/>
    </xf>
    <xf numFmtId="0" fontId="1" fillId="0" borderId="11" xfId="0" applyFont="1" applyBorder="1" applyAlignment="1" applyProtection="1">
      <alignment horizontal="left" vertical="center" shrinkToFit="1"/>
      <protection locked="0"/>
    </xf>
    <xf numFmtId="0" fontId="1" fillId="0" borderId="3" xfId="0" applyFont="1" applyBorder="1" applyAlignment="1" applyProtection="1">
      <alignment horizontal="left" vertical="center" shrinkToFit="1"/>
      <protection locked="0"/>
    </xf>
    <xf numFmtId="0" fontId="1" fillId="7" borderId="8" xfId="0" applyFont="1" applyFill="1" applyBorder="1" applyAlignment="1" applyProtection="1">
      <alignment horizontal="center" vertical="center" shrinkToFit="1"/>
      <protection locked="0"/>
    </xf>
    <xf numFmtId="0" fontId="1" fillId="7" borderId="29" xfId="0" applyFont="1" applyFill="1" applyBorder="1" applyAlignment="1" applyProtection="1">
      <alignment horizontal="center" vertical="center" shrinkToFit="1"/>
      <protection locked="0"/>
    </xf>
    <xf numFmtId="0" fontId="1" fillId="0" borderId="6" xfId="0" applyFont="1" applyBorder="1" applyAlignment="1" applyProtection="1">
      <alignment horizontal="left" vertical="center" wrapText="1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1" fillId="0" borderId="0" xfId="0" applyFont="1" applyAlignment="1" applyProtection="1">
      <alignment horizontal="left" vertical="center" shrinkToFit="1"/>
      <protection locked="0"/>
    </xf>
    <xf numFmtId="49" fontId="1" fillId="0" borderId="9" xfId="0" applyNumberFormat="1" applyFont="1" applyBorder="1" applyAlignment="1" applyProtection="1">
      <alignment horizontal="left" vertical="center" shrinkToFit="1"/>
      <protection locked="0"/>
    </xf>
    <xf numFmtId="0" fontId="1" fillId="0" borderId="33" xfId="0" applyFont="1" applyBorder="1" applyAlignment="1">
      <alignment shrinkToFit="1"/>
    </xf>
    <xf numFmtId="0" fontId="14" fillId="0" borderId="1" xfId="0" applyFont="1" applyBorder="1" applyAlignment="1">
      <alignment horizontal="center" vertical="center" shrinkToFit="1"/>
    </xf>
    <xf numFmtId="176" fontId="14" fillId="0" borderId="1" xfId="0" applyNumberFormat="1" applyFont="1" applyBorder="1" applyAlignment="1">
      <alignment horizontal="center" vertical="center" shrinkToFit="1"/>
    </xf>
    <xf numFmtId="176" fontId="14" fillId="0" borderId="1" xfId="0" applyNumberFormat="1" applyFont="1" applyBorder="1" applyAlignment="1">
      <alignment vertical="center" shrinkToFit="1"/>
    </xf>
    <xf numFmtId="0" fontId="1" fillId="0" borderId="0" xfId="0" applyFont="1" applyAlignment="1">
      <alignment shrinkToFit="1"/>
    </xf>
    <xf numFmtId="0" fontId="1" fillId="0" borderId="51" xfId="0" applyFont="1" applyBorder="1" applyAlignment="1">
      <alignment vertical="center" shrinkToFit="1"/>
    </xf>
    <xf numFmtId="0" fontId="11" fillId="6" borderId="0" xfId="0" applyFont="1" applyFill="1" applyAlignment="1">
      <alignment horizontal="center" vertical="center" shrinkToFit="1"/>
    </xf>
    <xf numFmtId="0" fontId="5" fillId="6" borderId="0" xfId="0" applyFont="1" applyFill="1" applyAlignment="1">
      <alignment horizontal="center" vertical="center" shrinkToFit="1"/>
    </xf>
    <xf numFmtId="0" fontId="1" fillId="0" borderId="33" xfId="0" applyFont="1" applyBorder="1" applyAlignment="1">
      <alignment horizontal="right" shrinkToFit="1"/>
    </xf>
    <xf numFmtId="0" fontId="1" fillId="0" borderId="33" xfId="0" applyFont="1" applyBorder="1" applyAlignment="1">
      <alignment horizontal="center" shrinkToFit="1"/>
    </xf>
    <xf numFmtId="0" fontId="1" fillId="0" borderId="33" xfId="0" applyFont="1" applyBorder="1" applyAlignment="1">
      <alignment horizontal="left" shrinkToFit="1"/>
    </xf>
    <xf numFmtId="0" fontId="1" fillId="2" borderId="34" xfId="0" applyFont="1" applyFill="1" applyBorder="1" applyAlignment="1">
      <alignment horizontal="center" shrinkToFit="1"/>
    </xf>
    <xf numFmtId="0" fontId="1" fillId="2" borderId="35" xfId="0" applyFont="1" applyFill="1" applyBorder="1" applyAlignment="1">
      <alignment horizontal="center" shrinkToFit="1"/>
    </xf>
    <xf numFmtId="0" fontId="1" fillId="0" borderId="36" xfId="0" applyFont="1" applyBorder="1" applyAlignment="1">
      <alignment horizontal="left" shrinkToFit="1"/>
    </xf>
    <xf numFmtId="0" fontId="1" fillId="0" borderId="34" xfId="0" applyFont="1" applyBorder="1" applyAlignment="1">
      <alignment horizontal="left" shrinkToFit="1"/>
    </xf>
    <xf numFmtId="0" fontId="12" fillId="2" borderId="37" xfId="0" applyFont="1" applyFill="1" applyBorder="1" applyAlignment="1">
      <alignment horizontal="center" vertical="center" shrinkToFit="1"/>
    </xf>
    <xf numFmtId="0" fontId="12" fillId="2" borderId="38" xfId="0" applyFont="1" applyFill="1" applyBorder="1" applyAlignment="1">
      <alignment horizontal="center" vertical="center" shrinkToFit="1"/>
    </xf>
    <xf numFmtId="0" fontId="12" fillId="0" borderId="39" xfId="0" applyFont="1" applyBorder="1" applyAlignment="1">
      <alignment horizontal="left" vertical="center" shrinkToFit="1"/>
    </xf>
    <xf numFmtId="0" fontId="12" fillId="0" borderId="37" xfId="0" applyFont="1" applyBorder="1" applyAlignment="1">
      <alignment horizontal="left" vertical="center" shrinkToFit="1"/>
    </xf>
    <xf numFmtId="0" fontId="1" fillId="0" borderId="33" xfId="0" applyFont="1" applyBorder="1" applyAlignment="1">
      <alignment horizontal="left" vertical="center" shrinkToFit="1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40" xfId="0" applyFont="1" applyFill="1" applyBorder="1" applyAlignment="1">
      <alignment horizontal="center" vertical="center" shrinkToFit="1"/>
    </xf>
    <xf numFmtId="0" fontId="13" fillId="0" borderId="43" xfId="0" applyFont="1" applyBorder="1" applyAlignment="1">
      <alignment horizontal="center" vertical="center" shrinkToFit="1"/>
    </xf>
    <xf numFmtId="0" fontId="13" fillId="0" borderId="44" xfId="0" applyFont="1" applyBorder="1" applyAlignment="1">
      <alignment horizontal="center" vertical="center" shrinkToFit="1"/>
    </xf>
    <xf numFmtId="49" fontId="12" fillId="0" borderId="44" xfId="0" applyNumberFormat="1" applyFont="1" applyBorder="1" applyAlignment="1">
      <alignment horizontal="center" vertical="center" shrinkToFit="1"/>
    </xf>
    <xf numFmtId="49" fontId="12" fillId="0" borderId="36" xfId="0" applyNumberFormat="1" applyFont="1" applyBorder="1" applyAlignment="1">
      <alignment horizontal="center" vertical="center" shrinkToFit="1"/>
    </xf>
    <xf numFmtId="0" fontId="12" fillId="0" borderId="45" xfId="0" applyFont="1" applyBorder="1" applyAlignment="1">
      <alignment horizontal="left" vertical="center" shrinkToFit="1"/>
    </xf>
    <xf numFmtId="0" fontId="12" fillId="0" borderId="33" xfId="0" applyFont="1" applyBorder="1" applyAlignment="1">
      <alignment horizontal="left" vertical="center" shrinkToFit="1"/>
    </xf>
    <xf numFmtId="0" fontId="12" fillId="0" borderId="41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center" vertical="center" shrinkToFit="1"/>
    </xf>
    <xf numFmtId="0" fontId="12" fillId="0" borderId="42" xfId="0" applyFont="1" applyBorder="1" applyAlignment="1">
      <alignment horizontal="right" vertical="center" shrinkToFit="1"/>
    </xf>
    <xf numFmtId="0" fontId="12" fillId="0" borderId="42" xfId="0" applyFont="1" applyBorder="1" applyAlignment="1">
      <alignment horizontal="left" vertical="center" shrinkToFit="1"/>
    </xf>
    <xf numFmtId="0" fontId="12" fillId="0" borderId="14" xfId="0" applyFont="1" applyBorder="1" applyAlignment="1">
      <alignment horizontal="left" vertical="center" shrinkToFit="1"/>
    </xf>
    <xf numFmtId="49" fontId="12" fillId="0" borderId="45" xfId="0" applyNumberFormat="1" applyFont="1" applyBorder="1" applyAlignment="1">
      <alignment horizontal="center" vertical="center" shrinkToFit="1"/>
    </xf>
    <xf numFmtId="49" fontId="12" fillId="0" borderId="33" xfId="0" applyNumberFormat="1" applyFont="1" applyBorder="1" applyAlignment="1">
      <alignment horizontal="center" vertical="center" shrinkToFit="1"/>
    </xf>
    <xf numFmtId="0" fontId="12" fillId="2" borderId="46" xfId="0" applyFont="1" applyFill="1" applyBorder="1" applyAlignment="1">
      <alignment horizontal="center" vertical="center" shrinkToFit="1"/>
    </xf>
    <xf numFmtId="49" fontId="12" fillId="0" borderId="41" xfId="0" applyNumberFormat="1" applyFont="1" applyBorder="1" applyAlignment="1">
      <alignment horizontal="center" vertical="center" shrinkToFit="1"/>
    </xf>
    <xf numFmtId="49" fontId="12" fillId="0" borderId="42" xfId="0" applyNumberFormat="1" applyFont="1" applyBorder="1" applyAlignment="1">
      <alignment horizontal="center" vertical="center" shrinkToFit="1"/>
    </xf>
    <xf numFmtId="49" fontId="12" fillId="0" borderId="14" xfId="0" applyNumberFormat="1" applyFont="1" applyBorder="1" applyAlignment="1">
      <alignment horizontal="center" vertical="center" shrinkToFit="1"/>
    </xf>
    <xf numFmtId="0" fontId="12" fillId="0" borderId="41" xfId="0" applyFont="1" applyBorder="1" applyAlignment="1">
      <alignment horizontal="left" vertical="center" shrinkToFit="1"/>
    </xf>
    <xf numFmtId="0" fontId="12" fillId="0" borderId="0" xfId="0" applyFont="1" applyAlignment="1">
      <alignment horizontal="left" shrinkToFit="1"/>
    </xf>
    <xf numFmtId="0" fontId="12" fillId="0" borderId="33" xfId="0" applyFont="1" applyBorder="1" applyAlignment="1">
      <alignment horizontal="left" shrinkToFit="1"/>
    </xf>
    <xf numFmtId="0" fontId="12" fillId="0" borderId="47" xfId="0" applyFont="1" applyBorder="1" applyAlignment="1">
      <alignment horizontal="center" vertical="center" shrinkToFit="1"/>
    </xf>
    <xf numFmtId="0" fontId="12" fillId="0" borderId="48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left" vertical="center" shrinkToFit="1"/>
    </xf>
    <xf numFmtId="0" fontId="12" fillId="0" borderId="40" xfId="0" applyFont="1" applyBorder="1" applyAlignment="1">
      <alignment horizontal="left" vertical="center" shrinkToFit="1"/>
    </xf>
    <xf numFmtId="0" fontId="12" fillId="0" borderId="49" xfId="0" applyFont="1" applyBorder="1" applyAlignment="1">
      <alignment horizontal="left" vertical="center" shrinkToFit="1"/>
    </xf>
    <xf numFmtId="0" fontId="12" fillId="0" borderId="42" xfId="0" applyFont="1" applyBorder="1" applyAlignment="1">
      <alignment horizontal="left" shrinkToFit="1"/>
    </xf>
    <xf numFmtId="0" fontId="12" fillId="2" borderId="40" xfId="0" applyFont="1" applyFill="1" applyBorder="1" applyAlignment="1">
      <alignment horizontal="center" vertical="center" wrapText="1" shrinkToFit="1"/>
    </xf>
    <xf numFmtId="0" fontId="12" fillId="2" borderId="42" xfId="0" applyFont="1" applyFill="1" applyBorder="1" applyAlignment="1">
      <alignment horizontal="center" vertical="center" wrapText="1" shrinkToFit="1"/>
    </xf>
    <xf numFmtId="0" fontId="12" fillId="2" borderId="50" xfId="0" applyFont="1" applyFill="1" applyBorder="1" applyAlignment="1">
      <alignment horizontal="center" vertical="center" wrapText="1" shrinkToFit="1"/>
    </xf>
    <xf numFmtId="0" fontId="12" fillId="0" borderId="41" xfId="0" applyFont="1" applyBorder="1" applyAlignment="1">
      <alignment horizontal="center" vertical="center" wrapText="1" shrinkToFit="1"/>
    </xf>
    <xf numFmtId="0" fontId="12" fillId="0" borderId="42" xfId="0" applyFont="1" applyBorder="1" applyAlignment="1">
      <alignment horizontal="center" vertical="center" wrapText="1" shrinkToFit="1"/>
    </xf>
    <xf numFmtId="0" fontId="12" fillId="0" borderId="14" xfId="0" applyFont="1" applyBorder="1" applyAlignment="1">
      <alignment horizontal="center" vertical="center" wrapText="1" shrinkToFit="1"/>
    </xf>
    <xf numFmtId="0" fontId="1" fillId="0" borderId="18" xfId="0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 wrapText="1" shrinkToFit="1"/>
    </xf>
    <xf numFmtId="0" fontId="15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2" borderId="40" xfId="0" applyFont="1" applyFill="1" applyBorder="1" applyAlignment="1">
      <alignment horizontal="center" vertical="center" wrapText="1" shrinkToFit="1"/>
    </xf>
    <xf numFmtId="0" fontId="1" fillId="2" borderId="42" xfId="0" applyFont="1" applyFill="1" applyBorder="1" applyAlignment="1">
      <alignment horizontal="center" vertical="center" wrapText="1" shrinkToFit="1"/>
    </xf>
    <xf numFmtId="0" fontId="1" fillId="0" borderId="41" xfId="0" applyFont="1" applyBorder="1" applyAlignment="1">
      <alignment horizontal="center" vertical="center" wrapText="1" shrinkToFit="1"/>
    </xf>
    <xf numFmtId="0" fontId="1" fillId="0" borderId="42" xfId="0" applyFont="1" applyBorder="1" applyAlignment="1">
      <alignment horizontal="center" vertical="center" wrapText="1" shrinkToFit="1"/>
    </xf>
    <xf numFmtId="0" fontId="1" fillId="0" borderId="14" xfId="0" applyFont="1" applyBorder="1" applyAlignment="1">
      <alignment horizontal="center" vertical="center" wrapText="1" shrinkToFit="1"/>
    </xf>
    <xf numFmtId="0" fontId="1" fillId="7" borderId="0" xfId="0" applyFont="1" applyFill="1" applyAlignment="1" applyProtection="1">
      <alignment horizontal="left" vertical="center" shrinkToFit="1"/>
      <protection locked="0"/>
    </xf>
    <xf numFmtId="0" fontId="1" fillId="3" borderId="10" xfId="0" applyFont="1" applyFill="1" applyBorder="1" applyAlignment="1" applyProtection="1">
      <alignment horizontal="left" vertical="center" shrinkToFit="1"/>
      <protection locked="0"/>
    </xf>
    <xf numFmtId="0" fontId="1" fillId="0" borderId="10" xfId="0" applyFont="1" applyBorder="1" applyAlignment="1" applyProtection="1">
      <alignment horizontal="left" vertical="center" wrapText="1" shrinkToFit="1"/>
      <protection locked="0"/>
    </xf>
    <xf numFmtId="0" fontId="1" fillId="0" borderId="10" xfId="0" applyFont="1" applyBorder="1" applyAlignment="1" applyProtection="1">
      <alignment horizontal="left" vertical="center" shrinkToFit="1"/>
      <protection locked="0"/>
    </xf>
    <xf numFmtId="0" fontId="1" fillId="0" borderId="30" xfId="0" applyFont="1" applyBorder="1" applyAlignment="1" applyProtection="1">
      <alignment horizontal="left" vertical="center" shrinkToFit="1"/>
      <protection locked="0"/>
    </xf>
    <xf numFmtId="0" fontId="1" fillId="0" borderId="13" xfId="0" applyFont="1" applyBorder="1" applyAlignment="1" applyProtection="1">
      <alignment horizontal="left" vertical="center" shrinkToFit="1"/>
      <protection locked="0"/>
    </xf>
    <xf numFmtId="0" fontId="1" fillId="0" borderId="31" xfId="0" applyFont="1" applyBorder="1" applyAlignment="1" applyProtection="1">
      <alignment horizontal="left" vertical="center" shrinkToFit="1"/>
      <protection locked="0"/>
    </xf>
    <xf numFmtId="0" fontId="4" fillId="0" borderId="0" xfId="0" applyFont="1" applyAlignment="1" applyProtection="1">
      <alignment horizontal="left" vertical="center" shrinkToFit="1"/>
      <protection locked="0"/>
    </xf>
    <xf numFmtId="0" fontId="1" fillId="7" borderId="10" xfId="0" applyFont="1" applyFill="1" applyBorder="1" applyAlignment="1" applyProtection="1">
      <alignment horizontal="left" vertical="center" shrinkToFit="1"/>
      <protection locked="0"/>
    </xf>
    <xf numFmtId="0" fontId="1" fillId="4" borderId="20" xfId="0" applyFont="1" applyFill="1" applyBorder="1" applyAlignment="1" applyProtection="1">
      <alignment horizontal="center" vertical="center" wrapText="1" shrinkToFit="1"/>
      <protection locked="0"/>
    </xf>
    <xf numFmtId="0" fontId="1" fillId="4" borderId="21" xfId="0" applyFont="1" applyFill="1" applyBorder="1" applyAlignment="1" applyProtection="1">
      <alignment horizontal="center" vertical="center" wrapText="1" shrinkToFit="1"/>
      <protection locked="0"/>
    </xf>
    <xf numFmtId="0" fontId="1" fillId="7" borderId="19" xfId="0" applyFont="1" applyFill="1" applyBorder="1" applyAlignment="1" applyProtection="1">
      <alignment horizontal="center" vertical="center" wrapText="1" shrinkToFit="1"/>
      <protection locked="0"/>
    </xf>
    <xf numFmtId="0" fontId="1" fillId="7" borderId="5" xfId="0" applyFont="1" applyFill="1" applyBorder="1" applyAlignment="1" applyProtection="1">
      <alignment horizontal="center" vertical="center" shrinkToFit="1"/>
      <protection locked="0"/>
    </xf>
    <xf numFmtId="0" fontId="1" fillId="7" borderId="19" xfId="0" applyFont="1" applyFill="1" applyBorder="1" applyAlignment="1" applyProtection="1">
      <alignment horizontal="center" vertical="center" shrinkToFit="1"/>
      <protection locked="0"/>
    </xf>
    <xf numFmtId="0" fontId="3" fillId="0" borderId="0" xfId="0" applyFont="1" applyAlignment="1" applyProtection="1">
      <alignment horizontal="left" vertical="center" wrapText="1" shrinkToFit="1"/>
      <protection locked="0"/>
    </xf>
    <xf numFmtId="0" fontId="1" fillId="5" borderId="20" xfId="0" applyFont="1" applyFill="1" applyBorder="1" applyAlignment="1" applyProtection="1">
      <alignment horizontal="center" vertical="center" shrinkToFit="1"/>
      <protection locked="0"/>
    </xf>
    <xf numFmtId="0" fontId="1" fillId="5" borderId="21" xfId="0" applyFont="1" applyFill="1" applyBorder="1" applyAlignment="1" applyProtection="1">
      <alignment horizontal="center" vertical="center" shrinkToFit="1"/>
      <protection locked="0"/>
    </xf>
    <xf numFmtId="0" fontId="1" fillId="5" borderId="22" xfId="0" applyFont="1" applyFill="1" applyBorder="1" applyAlignment="1" applyProtection="1">
      <alignment horizontal="center" vertical="center" shrinkToFit="1"/>
      <protection locked="0"/>
    </xf>
    <xf numFmtId="0" fontId="1" fillId="5" borderId="14" xfId="0" applyFont="1" applyFill="1" applyBorder="1" applyAlignment="1" applyProtection="1">
      <alignment horizontal="center" vertical="center" shrinkToFit="1"/>
      <protection locked="0"/>
    </xf>
    <xf numFmtId="0" fontId="5" fillId="6" borderId="0" xfId="0" applyFont="1" applyFill="1" applyAlignment="1" applyProtection="1">
      <alignment horizontal="center" vertical="center" shrinkToFit="1"/>
      <protection locked="0"/>
    </xf>
    <xf numFmtId="0" fontId="3" fillId="8" borderId="0" xfId="0" applyFont="1" applyFill="1" applyAlignment="1" applyProtection="1">
      <alignment horizontal="center" vertical="center" shrinkToFit="1"/>
      <protection locked="0"/>
    </xf>
    <xf numFmtId="0" fontId="1" fillId="4" borderId="30" xfId="0" applyFont="1" applyFill="1" applyBorder="1" applyAlignment="1" applyProtection="1">
      <alignment horizontal="center" vertical="center" shrinkToFit="1"/>
      <protection locked="0"/>
    </xf>
    <xf numFmtId="0" fontId="1" fillId="4" borderId="13" xfId="0" applyFont="1" applyFill="1" applyBorder="1" applyAlignment="1" applyProtection="1">
      <alignment horizontal="center" vertical="center" shrinkToFit="1"/>
      <protection locked="0"/>
    </xf>
    <xf numFmtId="0" fontId="1" fillId="4" borderId="27" xfId="0" applyFont="1" applyFill="1" applyBorder="1" applyAlignment="1" applyProtection="1">
      <alignment horizontal="center" vertical="center" shrinkToFit="1"/>
      <protection locked="0"/>
    </xf>
    <xf numFmtId="0" fontId="1" fillId="4" borderId="28" xfId="0" applyFont="1" applyFill="1" applyBorder="1" applyAlignment="1" applyProtection="1">
      <alignment horizontal="center" vertical="center" shrinkToFit="1"/>
      <protection locked="0"/>
    </xf>
    <xf numFmtId="0" fontId="1" fillId="3" borderId="19" xfId="0" applyFont="1" applyFill="1" applyBorder="1" applyAlignment="1" applyProtection="1">
      <alignment horizontal="center" vertical="center" shrinkToFit="1"/>
      <protection locked="0"/>
    </xf>
    <xf numFmtId="0" fontId="1" fillId="3" borderId="5" xfId="0" applyFont="1" applyFill="1" applyBorder="1" applyAlignment="1" applyProtection="1">
      <alignment horizontal="center" vertical="center" shrinkToFit="1"/>
      <protection locked="0"/>
    </xf>
    <xf numFmtId="0" fontId="1" fillId="4" borderId="25" xfId="0" applyFont="1" applyFill="1" applyBorder="1" applyAlignment="1" applyProtection="1">
      <alignment horizontal="center" vertical="center" shrinkToFit="1"/>
      <protection locked="0"/>
    </xf>
    <xf numFmtId="0" fontId="1" fillId="4" borderId="26" xfId="0" applyFont="1" applyFill="1" applyBorder="1" applyAlignment="1" applyProtection="1">
      <alignment horizontal="center" vertical="center" shrinkToFit="1"/>
      <protection locked="0"/>
    </xf>
    <xf numFmtId="0" fontId="4" fillId="0" borderId="10" xfId="0" applyFont="1" applyBorder="1" applyAlignment="1" applyProtection="1">
      <alignment horizontal="left" vertical="center" wrapText="1" shrinkToFit="1"/>
      <protection locked="0"/>
    </xf>
    <xf numFmtId="0" fontId="3" fillId="0" borderId="12" xfId="0" applyFont="1" applyBorder="1" applyAlignment="1" applyProtection="1">
      <alignment horizontal="left" vertical="center" shrinkToFit="1"/>
      <protection locked="0"/>
    </xf>
    <xf numFmtId="0" fontId="3" fillId="0" borderId="0" xfId="0" applyFont="1" applyAlignment="1" applyProtection="1">
      <alignment horizontal="left" vertical="center" shrinkToFit="1"/>
      <protection locked="0"/>
    </xf>
    <xf numFmtId="0" fontId="1" fillId="0" borderId="15" xfId="0" applyFont="1" applyBorder="1" applyAlignment="1" applyProtection="1">
      <alignment horizontal="left" vertical="center" wrapText="1" shrinkToFit="1"/>
      <protection locked="0"/>
    </xf>
    <xf numFmtId="0" fontId="1" fillId="0" borderId="18" xfId="0" applyFont="1" applyBorder="1" applyAlignment="1" applyProtection="1">
      <alignment horizontal="left" vertical="center" wrapText="1" shrinkToFit="1"/>
      <protection locked="0"/>
    </xf>
    <xf numFmtId="0" fontId="1" fillId="0" borderId="16" xfId="0" applyFont="1" applyBorder="1" applyAlignment="1" applyProtection="1">
      <alignment horizontal="left" vertical="center" shrinkToFit="1"/>
      <protection locked="0"/>
    </xf>
    <xf numFmtId="0" fontId="1" fillId="4" borderId="22" xfId="0" applyFont="1" applyFill="1" applyBorder="1" applyAlignment="1" applyProtection="1">
      <alignment horizontal="center" vertical="center" shrinkToFit="1"/>
      <protection locked="0"/>
    </xf>
    <xf numFmtId="0" fontId="1" fillId="4" borderId="14" xfId="0" applyFont="1" applyFill="1" applyBorder="1" applyAlignment="1" applyProtection="1">
      <alignment horizontal="center" vertical="center" shrinkToFit="1"/>
      <protection locked="0"/>
    </xf>
    <xf numFmtId="0" fontId="1" fillId="4" borderId="27" xfId="0" applyFont="1" applyFill="1" applyBorder="1" applyAlignment="1" applyProtection="1">
      <alignment horizontal="center" shrinkToFit="1"/>
      <protection locked="0"/>
    </xf>
    <xf numFmtId="0" fontId="1" fillId="4" borderId="28" xfId="0" applyFont="1" applyFill="1" applyBorder="1" applyAlignment="1" applyProtection="1">
      <alignment horizontal="center" shrinkToFit="1"/>
      <protection locked="0"/>
    </xf>
    <xf numFmtId="0" fontId="1" fillId="4" borderId="23" xfId="0" applyFont="1" applyFill="1" applyBorder="1" applyAlignment="1" applyProtection="1">
      <alignment horizontal="center" vertical="center" shrinkToFit="1"/>
      <protection locked="0"/>
    </xf>
    <xf numFmtId="0" fontId="1" fillId="4" borderId="24" xfId="0" applyFont="1" applyFill="1" applyBorder="1" applyAlignment="1" applyProtection="1">
      <alignment horizontal="center" vertical="center" shrinkToFit="1"/>
      <protection locked="0"/>
    </xf>
    <xf numFmtId="0" fontId="1" fillId="5" borderId="23" xfId="0" applyFont="1" applyFill="1" applyBorder="1" applyAlignment="1" applyProtection="1">
      <alignment horizontal="center" vertical="center" shrinkToFit="1"/>
      <protection locked="0"/>
    </xf>
    <xf numFmtId="0" fontId="1" fillId="5" borderId="24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CC"/>
      <color rgb="FFFFFFCC"/>
      <color rgb="FFCCECFF"/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6"/>
  <sheetViews>
    <sheetView tabSelected="1" topLeftCell="A13" zoomScaleNormal="100" workbookViewId="0">
      <selection activeCell="H11" sqref="H11"/>
    </sheetView>
  </sheetViews>
  <sheetFormatPr defaultColWidth="9" defaultRowHeight="15" x14ac:dyDescent="0.45"/>
  <cols>
    <col min="1" max="1" width="9.19921875" style="25" bestFit="1" customWidth="1"/>
    <col min="2" max="2" width="7.3984375" style="25" bestFit="1" customWidth="1"/>
    <col min="3" max="3" width="60.59765625" style="26" customWidth="1"/>
    <col min="4" max="16384" width="9" style="8"/>
  </cols>
  <sheetData>
    <row r="1" spans="1:3" ht="24.9" customHeight="1" x14ac:dyDescent="0.45">
      <c r="A1" s="111" t="s">
        <v>118</v>
      </c>
      <c r="B1" s="111"/>
      <c r="C1" s="111"/>
    </row>
    <row r="2" spans="1:3" x14ac:dyDescent="0.45">
      <c r="A2" s="99" t="s">
        <v>41</v>
      </c>
      <c r="B2" s="99"/>
      <c r="C2" s="99"/>
    </row>
    <row r="3" spans="1:3" ht="16.2" x14ac:dyDescent="0.45">
      <c r="A3" s="112" t="s">
        <v>42</v>
      </c>
      <c r="B3" s="112"/>
      <c r="C3" s="112"/>
    </row>
    <row r="4" spans="1:3" ht="16.8" thickBot="1" x14ac:dyDescent="0.5">
      <c r="A4" s="122" t="s">
        <v>12</v>
      </c>
      <c r="B4" s="122"/>
      <c r="C4" s="122"/>
    </row>
    <row r="5" spans="1:3" ht="24.9" customHeight="1" thickBot="1" x14ac:dyDescent="0.5">
      <c r="A5" s="113" t="s">
        <v>48</v>
      </c>
      <c r="B5" s="114"/>
      <c r="C5" s="9"/>
    </row>
    <row r="6" spans="1:3" ht="18.75" customHeight="1" x14ac:dyDescent="0.3">
      <c r="A6" s="129" t="s">
        <v>0</v>
      </c>
      <c r="B6" s="130"/>
      <c r="C6" s="10"/>
    </row>
    <row r="7" spans="1:3" ht="24.9" customHeight="1" thickBot="1" x14ac:dyDescent="0.5">
      <c r="A7" s="119" t="s">
        <v>1</v>
      </c>
      <c r="B7" s="120"/>
      <c r="C7" s="11"/>
    </row>
    <row r="8" spans="1:3" ht="18.75" customHeight="1" x14ac:dyDescent="0.45">
      <c r="A8" s="115" t="s">
        <v>0</v>
      </c>
      <c r="B8" s="116"/>
      <c r="C8" s="12"/>
    </row>
    <row r="9" spans="1:3" ht="24.9" customHeight="1" thickBot="1" x14ac:dyDescent="0.5">
      <c r="A9" s="119" t="s">
        <v>8</v>
      </c>
      <c r="B9" s="120"/>
      <c r="C9" s="11"/>
    </row>
    <row r="10" spans="1:3" ht="18.75" customHeight="1" x14ac:dyDescent="0.45">
      <c r="A10" s="115" t="s">
        <v>0</v>
      </c>
      <c r="B10" s="116"/>
      <c r="C10" s="12"/>
    </row>
    <row r="11" spans="1:3" ht="24.9" customHeight="1" thickBot="1" x14ac:dyDescent="0.5">
      <c r="A11" s="119" t="s">
        <v>2</v>
      </c>
      <c r="B11" s="120"/>
      <c r="C11" s="11"/>
    </row>
    <row r="12" spans="1:3" ht="24.9" customHeight="1" x14ac:dyDescent="0.45">
      <c r="A12" s="131" t="s">
        <v>6</v>
      </c>
      <c r="B12" s="132"/>
      <c r="C12" s="13"/>
    </row>
    <row r="13" spans="1:3" ht="24.9" customHeight="1" x14ac:dyDescent="0.45">
      <c r="A13" s="127" t="s">
        <v>3</v>
      </c>
      <c r="B13" s="128"/>
      <c r="C13" s="14"/>
    </row>
    <row r="14" spans="1:3" ht="24.9" customHeight="1" x14ac:dyDescent="0.45">
      <c r="A14" s="127" t="s">
        <v>4</v>
      </c>
      <c r="B14" s="128"/>
      <c r="C14" s="27"/>
    </row>
    <row r="15" spans="1:3" ht="24.9" customHeight="1" x14ac:dyDescent="0.45">
      <c r="A15" s="127" t="s">
        <v>7</v>
      </c>
      <c r="B15" s="128"/>
      <c r="C15" s="27"/>
    </row>
    <row r="16" spans="1:3" ht="24.9" customHeight="1" x14ac:dyDescent="0.45">
      <c r="A16" s="127" t="s">
        <v>5</v>
      </c>
      <c r="B16" s="128"/>
      <c r="C16" s="14"/>
    </row>
    <row r="17" spans="1:3" ht="24.9" customHeight="1" x14ac:dyDescent="0.45">
      <c r="A17" s="127" t="s">
        <v>11</v>
      </c>
      <c r="B17" s="128"/>
      <c r="C17" s="14"/>
    </row>
    <row r="18" spans="1:3" ht="60" customHeight="1" thickBot="1" x14ac:dyDescent="0.5">
      <c r="A18" s="101" t="s">
        <v>10</v>
      </c>
      <c r="B18" s="102"/>
      <c r="C18" s="15"/>
    </row>
    <row r="19" spans="1:3" x14ac:dyDescent="0.45">
      <c r="A19" s="16"/>
      <c r="B19" s="16"/>
      <c r="C19" s="17"/>
    </row>
    <row r="20" spans="1:3" ht="16.8" thickBot="1" x14ac:dyDescent="0.5">
      <c r="A20" s="122" t="s">
        <v>13</v>
      </c>
      <c r="B20" s="122"/>
      <c r="C20" s="122"/>
    </row>
    <row r="21" spans="1:3" ht="20.100000000000001" customHeight="1" x14ac:dyDescent="0.45">
      <c r="A21" s="117" t="s">
        <v>27</v>
      </c>
      <c r="B21" s="18" t="s">
        <v>25</v>
      </c>
      <c r="C21" s="12"/>
    </row>
    <row r="22" spans="1:3" ht="20.100000000000001" customHeight="1" thickBot="1" x14ac:dyDescent="0.5">
      <c r="A22" s="118"/>
      <c r="B22" s="19" t="s">
        <v>26</v>
      </c>
      <c r="C22" s="20"/>
    </row>
    <row r="23" spans="1:3" ht="20.100000000000001" customHeight="1" x14ac:dyDescent="0.45">
      <c r="A23" s="117" t="s">
        <v>28</v>
      </c>
      <c r="B23" s="18" t="s">
        <v>25</v>
      </c>
      <c r="C23" s="12"/>
    </row>
    <row r="24" spans="1:3" ht="20.100000000000001" customHeight="1" thickBot="1" x14ac:dyDescent="0.5">
      <c r="A24" s="118"/>
      <c r="B24" s="19" t="s">
        <v>26</v>
      </c>
      <c r="C24" s="20"/>
    </row>
    <row r="25" spans="1:3" ht="20.100000000000001" customHeight="1" x14ac:dyDescent="0.45">
      <c r="A25" s="117" t="s">
        <v>29</v>
      </c>
      <c r="B25" s="18" t="s">
        <v>25</v>
      </c>
      <c r="C25" s="12"/>
    </row>
    <row r="26" spans="1:3" ht="20.100000000000001" customHeight="1" thickBot="1" x14ac:dyDescent="0.5">
      <c r="A26" s="118"/>
      <c r="B26" s="19" t="s">
        <v>26</v>
      </c>
      <c r="C26" s="20"/>
    </row>
    <row r="27" spans="1:3" ht="20.100000000000001" customHeight="1" x14ac:dyDescent="0.45">
      <c r="A27" s="117" t="s">
        <v>30</v>
      </c>
      <c r="B27" s="18" t="s">
        <v>25</v>
      </c>
      <c r="C27" s="12"/>
    </row>
    <row r="28" spans="1:3" ht="20.100000000000001" customHeight="1" thickBot="1" x14ac:dyDescent="0.5">
      <c r="A28" s="118"/>
      <c r="B28" s="19" t="s">
        <v>26</v>
      </c>
      <c r="C28" s="20"/>
    </row>
    <row r="29" spans="1:3" ht="20.100000000000001" customHeight="1" x14ac:dyDescent="0.45">
      <c r="A29" s="93" t="s">
        <v>39</v>
      </c>
      <c r="B29" s="93"/>
      <c r="C29" s="93"/>
    </row>
    <row r="31" spans="1:3" ht="16.2" x14ac:dyDescent="0.45">
      <c r="A31" s="123" t="s">
        <v>15</v>
      </c>
      <c r="B31" s="123"/>
      <c r="C31" s="123"/>
    </row>
    <row r="32" spans="1:3" ht="50.1" customHeight="1" thickBot="1" x14ac:dyDescent="0.5">
      <c r="A32" s="124" t="s">
        <v>22</v>
      </c>
      <c r="B32" s="125"/>
      <c r="C32" s="126"/>
    </row>
    <row r="33" spans="1:3" ht="24.9" customHeight="1" x14ac:dyDescent="0.45">
      <c r="A33" s="133" t="s">
        <v>98</v>
      </c>
      <c r="B33" s="134"/>
      <c r="C33" s="13"/>
    </row>
    <row r="34" spans="1:3" ht="24.9" customHeight="1" x14ac:dyDescent="0.45">
      <c r="A34" s="109" t="s">
        <v>99</v>
      </c>
      <c r="B34" s="110"/>
      <c r="C34" s="14"/>
    </row>
    <row r="35" spans="1:3" ht="24.9" customHeight="1" x14ac:dyDescent="0.45">
      <c r="A35" s="109" t="s">
        <v>100</v>
      </c>
      <c r="B35" s="110"/>
      <c r="C35" s="14"/>
    </row>
    <row r="36" spans="1:3" ht="24.9" customHeight="1" thickBot="1" x14ac:dyDescent="0.5">
      <c r="A36" s="107" t="s">
        <v>14</v>
      </c>
      <c r="B36" s="108"/>
      <c r="C36" s="21"/>
    </row>
    <row r="37" spans="1:3" ht="15.6" thickBot="1" x14ac:dyDescent="0.5">
      <c r="A37" s="94" t="s">
        <v>45</v>
      </c>
      <c r="B37" s="95"/>
      <c r="C37" s="95"/>
    </row>
    <row r="38" spans="1:3" ht="24.9" customHeight="1" thickBot="1" x14ac:dyDescent="0.5">
      <c r="A38" s="96"/>
      <c r="B38" s="97"/>
      <c r="C38" s="98"/>
    </row>
    <row r="39" spans="1:3" ht="30" customHeight="1" x14ac:dyDescent="0.45">
      <c r="A39" s="121" t="s">
        <v>40</v>
      </c>
      <c r="B39" s="121"/>
      <c r="C39" s="121"/>
    </row>
    <row r="41" spans="1:3" ht="35.1" customHeight="1" thickBot="1" x14ac:dyDescent="0.5">
      <c r="A41" s="106" t="s">
        <v>44</v>
      </c>
      <c r="B41" s="106"/>
      <c r="C41" s="106"/>
    </row>
    <row r="42" spans="1:3" ht="24.9" customHeight="1" x14ac:dyDescent="0.45">
      <c r="A42" s="103" t="s">
        <v>97</v>
      </c>
      <c r="B42" s="22" t="s">
        <v>31</v>
      </c>
      <c r="C42" s="12"/>
    </row>
    <row r="43" spans="1:3" ht="60" customHeight="1" thickBot="1" x14ac:dyDescent="0.5">
      <c r="A43" s="104"/>
      <c r="B43" s="23" t="s">
        <v>32</v>
      </c>
      <c r="C43" s="24"/>
    </row>
    <row r="44" spans="1:3" ht="24.9" customHeight="1" x14ac:dyDescent="0.45">
      <c r="A44" s="105" t="s">
        <v>34</v>
      </c>
      <c r="B44" s="22" t="s">
        <v>31</v>
      </c>
      <c r="C44" s="12"/>
    </row>
    <row r="45" spans="1:3" ht="60" customHeight="1" thickBot="1" x14ac:dyDescent="0.5">
      <c r="A45" s="104"/>
      <c r="B45" s="23" t="s">
        <v>32</v>
      </c>
      <c r="C45" s="24"/>
    </row>
    <row r="46" spans="1:3" ht="24.9" customHeight="1" x14ac:dyDescent="0.45">
      <c r="A46" s="105" t="s">
        <v>35</v>
      </c>
      <c r="B46" s="22" t="s">
        <v>31</v>
      </c>
      <c r="C46" s="12"/>
    </row>
    <row r="47" spans="1:3" ht="60" customHeight="1" thickBot="1" x14ac:dyDescent="0.5">
      <c r="A47" s="104"/>
      <c r="B47" s="23" t="s">
        <v>32</v>
      </c>
      <c r="C47" s="24"/>
    </row>
    <row r="48" spans="1:3" ht="24.9" customHeight="1" x14ac:dyDescent="0.45">
      <c r="A48" s="105" t="s">
        <v>36</v>
      </c>
      <c r="B48" s="22" t="s">
        <v>31</v>
      </c>
      <c r="C48" s="12"/>
    </row>
    <row r="49" spans="1:3" ht="60" customHeight="1" thickBot="1" x14ac:dyDescent="0.5">
      <c r="A49" s="104"/>
      <c r="B49" s="23" t="s">
        <v>32</v>
      </c>
      <c r="C49" s="24"/>
    </row>
    <row r="50" spans="1:3" ht="24.9" customHeight="1" x14ac:dyDescent="0.45">
      <c r="A50" s="105" t="s">
        <v>37</v>
      </c>
      <c r="B50" s="22" t="s">
        <v>31</v>
      </c>
      <c r="C50" s="12"/>
    </row>
    <row r="51" spans="1:3" ht="60" customHeight="1" thickBot="1" x14ac:dyDescent="0.5">
      <c r="A51" s="104"/>
      <c r="B51" s="23" t="s">
        <v>32</v>
      </c>
      <c r="C51" s="24"/>
    </row>
    <row r="52" spans="1:3" x14ac:dyDescent="0.45">
      <c r="A52" s="100" t="s">
        <v>43</v>
      </c>
      <c r="B52" s="100"/>
      <c r="C52" s="100"/>
    </row>
    <row r="53" spans="1:3" x14ac:dyDescent="0.45">
      <c r="A53" s="92" t="s">
        <v>38</v>
      </c>
      <c r="B53" s="92"/>
      <c r="C53" s="92"/>
    </row>
    <row r="56" spans="1:3" x14ac:dyDescent="0.45">
      <c r="A56" s="8"/>
      <c r="B56" s="8"/>
      <c r="C56" s="8"/>
    </row>
  </sheetData>
  <sheetProtection sheet="1" objects="1" scenarios="1" formatCells="0" selectLockedCells="1"/>
  <mergeCells count="41">
    <mergeCell ref="A39:C39"/>
    <mergeCell ref="A4:C4"/>
    <mergeCell ref="A20:C20"/>
    <mergeCell ref="A31:C31"/>
    <mergeCell ref="A32:C32"/>
    <mergeCell ref="A17:B17"/>
    <mergeCell ref="A16:B16"/>
    <mergeCell ref="A15:B15"/>
    <mergeCell ref="A14:B14"/>
    <mergeCell ref="A7:B7"/>
    <mergeCell ref="A6:B6"/>
    <mergeCell ref="A8:B8"/>
    <mergeCell ref="A13:B13"/>
    <mergeCell ref="A12:B12"/>
    <mergeCell ref="A11:B11"/>
    <mergeCell ref="A33:B33"/>
    <mergeCell ref="A1:C1"/>
    <mergeCell ref="A3:C3"/>
    <mergeCell ref="A5:B5"/>
    <mergeCell ref="A10:B10"/>
    <mergeCell ref="A27:A28"/>
    <mergeCell ref="A25:A26"/>
    <mergeCell ref="A23:A24"/>
    <mergeCell ref="A21:A22"/>
    <mergeCell ref="A9:B9"/>
    <mergeCell ref="A53:C53"/>
    <mergeCell ref="A29:C29"/>
    <mergeCell ref="A37:C37"/>
    <mergeCell ref="A38:C38"/>
    <mergeCell ref="A2:C2"/>
    <mergeCell ref="A52:C52"/>
    <mergeCell ref="A18:B18"/>
    <mergeCell ref="A42:A43"/>
    <mergeCell ref="A44:A45"/>
    <mergeCell ref="A46:A47"/>
    <mergeCell ref="A48:A49"/>
    <mergeCell ref="A50:A51"/>
    <mergeCell ref="A41:C41"/>
    <mergeCell ref="A36:B36"/>
    <mergeCell ref="A35:B35"/>
    <mergeCell ref="A34:B34"/>
  </mergeCells>
  <phoneticPr fontId="2"/>
  <pageMargins left="0.7" right="0.7" top="0.75" bottom="0.75" header="0.3" footer="0.3"/>
  <pageSetup paperSize="9" orientation="portrait" r:id="rId1"/>
  <rowBreaks count="1" manualBreakCount="1">
    <brk id="30" max="16383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県連管理シート!$A$1:$A$21</xm:f>
          </x14:formula1>
          <xm:sqref>C5</xm:sqref>
        </x14:dataValidation>
        <x14:dataValidation type="list" allowBlank="1" showInputMessage="1" showErrorMessage="1" xr:uid="{00000000-0002-0000-0000-000001000000}">
          <x14:formula1>
            <xm:f>県連管理シート!$E$1:$E$7</xm:f>
          </x14:formula1>
          <xm:sqref>C33:C36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94A15-6B90-4A5E-80B9-98F225C9FA59}">
  <dimension ref="A1:BE24"/>
  <sheetViews>
    <sheetView workbookViewId="0">
      <selection activeCell="F27" sqref="F27"/>
    </sheetView>
  </sheetViews>
  <sheetFormatPr defaultColWidth="9" defaultRowHeight="15" x14ac:dyDescent="0.45"/>
  <cols>
    <col min="1" max="35" width="2.59765625" style="1" customWidth="1"/>
    <col min="36" max="36" width="9" style="1"/>
    <col min="37" max="37" width="5.59765625" style="1" customWidth="1"/>
    <col min="38" max="57" width="2.59765625" style="1" hidden="1" customWidth="1"/>
    <col min="58" max="16384" width="9" style="1"/>
  </cols>
  <sheetData>
    <row r="1" spans="1:57" ht="30" customHeight="1" x14ac:dyDescent="0.45">
      <c r="A1" s="34" t="s">
        <v>161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57" ht="30" customHeight="1" x14ac:dyDescent="0.3">
      <c r="A2" s="36" t="s">
        <v>119</v>
      </c>
      <c r="B2" s="36"/>
      <c r="C2" s="36"/>
      <c r="D2" s="36"/>
      <c r="E2" s="36"/>
      <c r="F2" s="36"/>
      <c r="G2" s="36"/>
      <c r="H2" s="36"/>
      <c r="I2" s="36"/>
      <c r="J2" s="37"/>
      <c r="K2" s="37"/>
      <c r="L2" s="37"/>
      <c r="M2" s="37"/>
      <c r="N2" s="37"/>
      <c r="O2" s="38" t="s">
        <v>46</v>
      </c>
      <c r="P2" s="38"/>
      <c r="Q2" s="38"/>
      <c r="R2" s="38"/>
      <c r="S2" s="38"/>
      <c r="T2" s="36" t="s">
        <v>120</v>
      </c>
      <c r="U2" s="36"/>
      <c r="V2" s="36"/>
      <c r="W2" s="36"/>
      <c r="X2" s="36"/>
      <c r="Y2" s="37" t="s">
        <v>121</v>
      </c>
      <c r="Z2" s="37"/>
      <c r="AA2" s="37">
        <v>8</v>
      </c>
      <c r="AB2" s="37"/>
      <c r="AC2" s="28" t="s">
        <v>122</v>
      </c>
      <c r="AD2" s="37"/>
      <c r="AE2" s="37"/>
      <c r="AF2" s="28" t="s">
        <v>123</v>
      </c>
      <c r="AG2" s="37"/>
      <c r="AH2" s="37"/>
      <c r="AI2" s="28" t="s">
        <v>124</v>
      </c>
    </row>
    <row r="3" spans="1:57" ht="18.75" customHeight="1" x14ac:dyDescent="0.3">
      <c r="A3" s="38" t="s">
        <v>125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</row>
    <row r="4" spans="1:57" ht="30" customHeight="1" x14ac:dyDescent="0.3">
      <c r="A4" s="39" t="s">
        <v>0</v>
      </c>
      <c r="B4" s="39"/>
      <c r="C4" s="39"/>
      <c r="D4" s="40"/>
      <c r="E4" s="41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</row>
    <row r="5" spans="1:57" ht="30" customHeight="1" x14ac:dyDescent="0.45">
      <c r="A5" s="43" t="s">
        <v>1</v>
      </c>
      <c r="B5" s="43"/>
      <c r="C5" s="43"/>
      <c r="D5" s="44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</row>
    <row r="6" spans="1:57" ht="30" customHeight="1" x14ac:dyDescent="0.45">
      <c r="A6" s="48" t="s">
        <v>126</v>
      </c>
      <c r="B6" s="48"/>
      <c r="C6" s="48"/>
      <c r="D6" s="49"/>
      <c r="E6" s="56"/>
      <c r="F6" s="57"/>
      <c r="G6" s="57"/>
      <c r="H6" s="57"/>
      <c r="I6" s="57"/>
      <c r="J6" s="57"/>
      <c r="K6" s="57"/>
      <c r="L6" s="57"/>
      <c r="M6" s="57"/>
      <c r="N6" s="57"/>
      <c r="O6" s="57"/>
      <c r="P6" s="58" t="s">
        <v>127</v>
      </c>
      <c r="Q6" s="58"/>
      <c r="R6" s="58"/>
      <c r="S6" s="58"/>
      <c r="T6" s="58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9" t="s">
        <v>128</v>
      </c>
      <c r="AI6" s="60"/>
      <c r="AL6" s="47" t="s">
        <v>129</v>
      </c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</row>
    <row r="7" spans="1:57" ht="30" customHeight="1" x14ac:dyDescent="0.45">
      <c r="A7" s="48" t="s">
        <v>3</v>
      </c>
      <c r="B7" s="48"/>
      <c r="C7" s="48"/>
      <c r="D7" s="49"/>
      <c r="E7" s="50" t="s">
        <v>130</v>
      </c>
      <c r="F7" s="51"/>
      <c r="G7" s="52"/>
      <c r="H7" s="52"/>
      <c r="I7" s="52"/>
      <c r="J7" s="52"/>
      <c r="K7" s="52"/>
      <c r="L7" s="53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L7" s="29" t="s">
        <v>46</v>
      </c>
      <c r="AM7" s="29" t="s">
        <v>131</v>
      </c>
      <c r="AN7" s="29" t="s">
        <v>132</v>
      </c>
      <c r="AO7" s="29" t="s">
        <v>2</v>
      </c>
      <c r="AP7" s="29" t="s">
        <v>133</v>
      </c>
      <c r="AQ7" s="29" t="s">
        <v>130</v>
      </c>
      <c r="AR7" s="29" t="s">
        <v>95</v>
      </c>
      <c r="AS7" s="29" t="s">
        <v>134</v>
      </c>
      <c r="AT7" s="29" t="s">
        <v>7</v>
      </c>
      <c r="AU7" s="29" t="s">
        <v>96</v>
      </c>
      <c r="AV7" s="29" t="s">
        <v>135</v>
      </c>
      <c r="AW7" s="29" t="s">
        <v>136</v>
      </c>
      <c r="AX7" s="29" t="s">
        <v>137</v>
      </c>
      <c r="AY7" s="29" t="s">
        <v>138</v>
      </c>
      <c r="AZ7" s="29" t="s">
        <v>139</v>
      </c>
      <c r="BA7" s="29" t="s">
        <v>140</v>
      </c>
      <c r="BB7" s="29" t="s">
        <v>141</v>
      </c>
      <c r="BC7" s="29" t="s">
        <v>142</v>
      </c>
      <c r="BD7" s="29" t="s">
        <v>143</v>
      </c>
      <c r="BE7" s="29" t="s">
        <v>144</v>
      </c>
    </row>
    <row r="8" spans="1:57" ht="30" customHeight="1" x14ac:dyDescent="0.45">
      <c r="A8" s="48"/>
      <c r="B8" s="48"/>
      <c r="C8" s="48"/>
      <c r="D8" s="49"/>
      <c r="E8" s="54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45"/>
      <c r="AL8" s="30">
        <f>J2</f>
        <v>0</v>
      </c>
      <c r="AM8" s="30">
        <f>E5</f>
        <v>0</v>
      </c>
      <c r="AN8" s="30">
        <f>E4</f>
        <v>0</v>
      </c>
      <c r="AO8" s="30">
        <f>E6</f>
        <v>0</v>
      </c>
      <c r="AP8" s="30">
        <f>U6</f>
        <v>0</v>
      </c>
      <c r="AQ8" s="30">
        <f>G7</f>
        <v>0</v>
      </c>
      <c r="AR8" s="30">
        <f>E8</f>
        <v>0</v>
      </c>
      <c r="AS8" s="30">
        <f>E9</f>
        <v>0</v>
      </c>
      <c r="AT8" s="30">
        <f>W9</f>
        <v>0</v>
      </c>
      <c r="AU8" s="30">
        <f>E10</f>
        <v>0</v>
      </c>
      <c r="AV8" s="30">
        <f>E11</f>
        <v>0</v>
      </c>
      <c r="AW8" s="30">
        <f>A13</f>
        <v>0</v>
      </c>
      <c r="AX8" s="30">
        <f>H13</f>
        <v>0</v>
      </c>
      <c r="AY8" s="30">
        <f>O13</f>
        <v>0</v>
      </c>
      <c r="AZ8" s="30">
        <f>V13</f>
        <v>0</v>
      </c>
      <c r="BA8" s="30">
        <f>AC13</f>
        <v>0</v>
      </c>
      <c r="BB8" s="30">
        <f>G15</f>
        <v>0</v>
      </c>
      <c r="BC8" s="30">
        <f>G16</f>
        <v>0</v>
      </c>
      <c r="BD8" s="30">
        <f>G17</f>
        <v>0</v>
      </c>
      <c r="BE8" s="31">
        <f>G18</f>
        <v>0</v>
      </c>
    </row>
    <row r="9" spans="1:57" ht="30" customHeight="1" x14ac:dyDescent="0.45">
      <c r="A9" s="48" t="s">
        <v>4</v>
      </c>
      <c r="B9" s="48"/>
      <c r="C9" s="48"/>
      <c r="D9" s="49"/>
      <c r="E9" s="61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43" t="s">
        <v>7</v>
      </c>
      <c r="T9" s="43"/>
      <c r="U9" s="43"/>
      <c r="V9" s="63"/>
      <c r="W9" s="64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6"/>
    </row>
    <row r="10" spans="1:57" ht="30" customHeight="1" x14ac:dyDescent="0.45">
      <c r="A10" s="48" t="s">
        <v>5</v>
      </c>
      <c r="B10" s="48"/>
      <c r="C10" s="48"/>
      <c r="D10" s="49"/>
      <c r="E10" s="67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60"/>
      <c r="AR10" s="1" t="s">
        <v>145</v>
      </c>
    </row>
    <row r="11" spans="1:57" ht="30" customHeight="1" x14ac:dyDescent="0.45">
      <c r="A11" s="48" t="s">
        <v>146</v>
      </c>
      <c r="B11" s="48"/>
      <c r="C11" s="48"/>
      <c r="D11" s="49"/>
      <c r="E11" s="54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45"/>
      <c r="AR11" s="1" t="s">
        <v>147</v>
      </c>
    </row>
    <row r="12" spans="1:57" ht="18.75" customHeight="1" thickBot="1" x14ac:dyDescent="0.35">
      <c r="A12" s="68" t="s">
        <v>148</v>
      </c>
      <c r="B12" s="68"/>
      <c r="C12" s="68"/>
      <c r="D12" s="69"/>
      <c r="E12" s="69"/>
      <c r="F12" s="69"/>
      <c r="G12" s="69"/>
      <c r="H12" s="68"/>
      <c r="I12" s="68"/>
      <c r="J12" s="68"/>
      <c r="K12" s="69"/>
      <c r="L12" s="69"/>
      <c r="M12" s="69"/>
      <c r="N12" s="69"/>
      <c r="O12" s="68"/>
      <c r="P12" s="68"/>
      <c r="Q12" s="68"/>
      <c r="R12" s="69"/>
      <c r="S12" s="69"/>
      <c r="T12" s="69"/>
      <c r="U12" s="69"/>
      <c r="V12" s="68"/>
      <c r="W12" s="68"/>
      <c r="X12" s="68"/>
      <c r="Y12" s="69"/>
      <c r="Z12" s="69"/>
      <c r="AA12" s="69"/>
      <c r="AB12" s="69"/>
      <c r="AC12" s="68"/>
      <c r="AD12" s="68"/>
      <c r="AE12" s="68"/>
      <c r="AF12" s="69"/>
      <c r="AG12" s="69"/>
      <c r="AH12" s="69"/>
      <c r="AI12" s="69"/>
    </row>
    <row r="13" spans="1:57" ht="30" customHeight="1" thickBot="1" x14ac:dyDescent="0.5">
      <c r="A13" s="70"/>
      <c r="B13" s="71"/>
      <c r="C13" s="72"/>
      <c r="D13" s="60" t="s">
        <v>149</v>
      </c>
      <c r="E13" s="73"/>
      <c r="F13" s="73"/>
      <c r="G13" s="74"/>
      <c r="H13" s="70"/>
      <c r="I13" s="71"/>
      <c r="J13" s="72"/>
      <c r="K13" s="60" t="s">
        <v>150</v>
      </c>
      <c r="L13" s="73"/>
      <c r="M13" s="73"/>
      <c r="N13" s="74"/>
      <c r="O13" s="70"/>
      <c r="P13" s="71"/>
      <c r="Q13" s="72"/>
      <c r="R13" s="60" t="s">
        <v>151</v>
      </c>
      <c r="S13" s="73"/>
      <c r="T13" s="73"/>
      <c r="U13" s="74"/>
      <c r="V13" s="70"/>
      <c r="W13" s="71"/>
      <c r="X13" s="72"/>
      <c r="Y13" s="60" t="s">
        <v>152</v>
      </c>
      <c r="Z13" s="73"/>
      <c r="AA13" s="73"/>
      <c r="AB13" s="73"/>
      <c r="AC13" s="70"/>
      <c r="AD13" s="71"/>
      <c r="AE13" s="72"/>
      <c r="AF13" s="75" t="s">
        <v>153</v>
      </c>
      <c r="AG13" s="73"/>
      <c r="AH13" s="73"/>
      <c r="AI13" s="73"/>
    </row>
    <row r="14" spans="1:57" ht="18.75" customHeight="1" x14ac:dyDescent="0.3">
      <c r="A14" s="69" t="s">
        <v>154</v>
      </c>
      <c r="B14" s="69"/>
      <c r="C14" s="69"/>
      <c r="D14" s="76"/>
      <c r="E14" s="76"/>
      <c r="F14" s="76"/>
      <c r="G14" s="76"/>
      <c r="H14" s="69"/>
      <c r="I14" s="69"/>
      <c r="J14" s="69"/>
      <c r="K14" s="76"/>
      <c r="L14" s="76"/>
      <c r="M14" s="76"/>
      <c r="N14" s="76"/>
      <c r="O14" s="69"/>
      <c r="P14" s="69"/>
      <c r="Q14" s="69"/>
      <c r="R14" s="76"/>
      <c r="S14" s="76"/>
      <c r="T14" s="76"/>
      <c r="U14" s="76"/>
      <c r="V14" s="69"/>
      <c r="W14" s="69"/>
      <c r="X14" s="69"/>
      <c r="Y14" s="76"/>
      <c r="Z14" s="76"/>
      <c r="AA14" s="76"/>
      <c r="AB14" s="76"/>
      <c r="AC14" s="69"/>
      <c r="AD14" s="69"/>
      <c r="AE14" s="69"/>
      <c r="AF14" s="76"/>
      <c r="AG14" s="76"/>
      <c r="AH14" s="76"/>
      <c r="AI14" s="76"/>
      <c r="AM14" s="32"/>
    </row>
    <row r="15" spans="1:57" ht="33" customHeight="1" x14ac:dyDescent="0.45">
      <c r="A15" s="77" t="s">
        <v>155</v>
      </c>
      <c r="B15" s="78"/>
      <c r="C15" s="78"/>
      <c r="D15" s="78"/>
      <c r="E15" s="78"/>
      <c r="F15" s="79"/>
      <c r="G15" s="80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2"/>
    </row>
    <row r="16" spans="1:57" ht="46.5" customHeight="1" x14ac:dyDescent="0.45">
      <c r="A16" s="87" t="s">
        <v>156</v>
      </c>
      <c r="B16" s="88"/>
      <c r="C16" s="88"/>
      <c r="D16" s="88"/>
      <c r="E16" s="88"/>
      <c r="F16" s="88"/>
      <c r="G16" s="89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1"/>
      <c r="AJ16" s="33"/>
    </row>
    <row r="17" spans="1:36" ht="82.5" customHeight="1" x14ac:dyDescent="0.45">
      <c r="A17" s="77" t="s">
        <v>157</v>
      </c>
      <c r="B17" s="78"/>
      <c r="C17" s="78"/>
      <c r="D17" s="78"/>
      <c r="E17" s="78"/>
      <c r="F17" s="78"/>
      <c r="G17" s="80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2"/>
      <c r="AJ17" s="33"/>
    </row>
    <row r="18" spans="1:36" ht="84.75" customHeight="1" x14ac:dyDescent="0.45">
      <c r="A18" s="77" t="s">
        <v>158</v>
      </c>
      <c r="B18" s="78"/>
      <c r="C18" s="78"/>
      <c r="D18" s="78"/>
      <c r="E18" s="78"/>
      <c r="F18" s="78"/>
      <c r="G18" s="80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2"/>
    </row>
    <row r="19" spans="1:36" ht="9.75" customHeight="1" x14ac:dyDescent="0.4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</row>
    <row r="20" spans="1:36" ht="22.5" customHeight="1" x14ac:dyDescent="0.45">
      <c r="A20" s="5" t="s">
        <v>159</v>
      </c>
      <c r="B20" s="84" t="s">
        <v>160</v>
      </c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</row>
    <row r="21" spans="1:36" ht="22.5" customHeight="1" x14ac:dyDescent="0.45">
      <c r="A21" s="5"/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</row>
    <row r="22" spans="1:36" ht="22.5" customHeight="1" x14ac:dyDescent="0.45"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</row>
    <row r="23" spans="1:36" ht="12.75" customHeight="1" x14ac:dyDescent="0.45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</row>
    <row r="24" spans="1:36" ht="30" customHeight="1" x14ac:dyDescent="0.45">
      <c r="A24" s="86" t="s">
        <v>162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</row>
  </sheetData>
  <mergeCells count="57">
    <mergeCell ref="A23:AI23"/>
    <mergeCell ref="A24:AI24"/>
    <mergeCell ref="A16:F16"/>
    <mergeCell ref="G16:AI16"/>
    <mergeCell ref="A17:F17"/>
    <mergeCell ref="G17:AI17"/>
    <mergeCell ref="A18:F18"/>
    <mergeCell ref="G18:AI18"/>
    <mergeCell ref="A14:AI14"/>
    <mergeCell ref="A15:F15"/>
    <mergeCell ref="G15:AI15"/>
    <mergeCell ref="A19:AI19"/>
    <mergeCell ref="B20:AI22"/>
    <mergeCell ref="A11:D11"/>
    <mergeCell ref="E11:AI11"/>
    <mergeCell ref="A12:AI12"/>
    <mergeCell ref="A13:C13"/>
    <mergeCell ref="D13:G13"/>
    <mergeCell ref="H13:J13"/>
    <mergeCell ref="K13:N13"/>
    <mergeCell ref="O13:Q13"/>
    <mergeCell ref="R13:U13"/>
    <mergeCell ref="V13:X13"/>
    <mergeCell ref="Y13:AB13"/>
    <mergeCell ref="AC13:AE13"/>
    <mergeCell ref="AF13:AI13"/>
    <mergeCell ref="A9:D9"/>
    <mergeCell ref="E9:R9"/>
    <mergeCell ref="S9:V9"/>
    <mergeCell ref="W9:AI9"/>
    <mergeCell ref="A10:D10"/>
    <mergeCell ref="E10:AI10"/>
    <mergeCell ref="AL6:BE6"/>
    <mergeCell ref="A7:D8"/>
    <mergeCell ref="E7:F7"/>
    <mergeCell ref="G7:L7"/>
    <mergeCell ref="M7:AI7"/>
    <mergeCell ref="E8:AI8"/>
    <mergeCell ref="A6:D6"/>
    <mergeCell ref="E6:O6"/>
    <mergeCell ref="P6:T6"/>
    <mergeCell ref="U6:AG6"/>
    <mergeCell ref="AH6:AI6"/>
    <mergeCell ref="A3:AI3"/>
    <mergeCell ref="A4:D4"/>
    <mergeCell ref="E4:AI4"/>
    <mergeCell ref="A5:D5"/>
    <mergeCell ref="E5:AI5"/>
    <mergeCell ref="A1:AI1"/>
    <mergeCell ref="A2:I2"/>
    <mergeCell ref="J2:N2"/>
    <mergeCell ref="O2:S2"/>
    <mergeCell ref="T2:X2"/>
    <mergeCell ref="Y2:Z2"/>
    <mergeCell ref="AA2:AB2"/>
    <mergeCell ref="AD2:AE2"/>
    <mergeCell ref="AG2:AH2"/>
  </mergeCells>
  <phoneticPr fontId="2"/>
  <dataValidations count="1">
    <dataValidation type="list" allowBlank="1" showInputMessage="1" showErrorMessage="1" sqref="AC13:AE13 A13:C13 H13:J13 O13:Q13 V13:X13" xr:uid="{885FD95C-2EE8-4E76-9904-655C1199D5BA}">
      <formula1>$AR$10:$AR$11</formula1>
    </dataValidation>
  </dataValidations>
  <pageMargins left="3.937007874015748E-2" right="3.937007874015748E-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1"/>
  <sheetViews>
    <sheetView workbookViewId="0">
      <selection activeCell="AA10" sqref="AA10"/>
    </sheetView>
  </sheetViews>
  <sheetFormatPr defaultColWidth="9" defaultRowHeight="15" x14ac:dyDescent="0.45"/>
  <cols>
    <col min="1" max="1" width="21.19921875" style="1" bestFit="1" customWidth="1"/>
    <col min="2" max="3" width="9" style="1"/>
    <col min="4" max="4" width="2.59765625" style="1" customWidth="1"/>
    <col min="5" max="6" width="9" style="1"/>
    <col min="7" max="44" width="3.59765625" style="1" customWidth="1"/>
    <col min="45" max="16384" width="9" style="1"/>
  </cols>
  <sheetData>
    <row r="1" spans="1:44" x14ac:dyDescent="0.45">
      <c r="A1" s="2" t="s">
        <v>23</v>
      </c>
      <c r="B1" s="2" t="s">
        <v>89</v>
      </c>
      <c r="C1" s="2">
        <v>0</v>
      </c>
      <c r="E1" s="2" t="s">
        <v>23</v>
      </c>
      <c r="G1" s="6" t="s">
        <v>90</v>
      </c>
      <c r="H1" s="6" t="s">
        <v>46</v>
      </c>
      <c r="I1" s="6" t="s">
        <v>47</v>
      </c>
      <c r="J1" s="6" t="s">
        <v>92</v>
      </c>
      <c r="K1" s="6" t="s">
        <v>8</v>
      </c>
      <c r="L1" s="6" t="s">
        <v>93</v>
      </c>
      <c r="M1" s="6" t="s">
        <v>91</v>
      </c>
      <c r="N1" s="6" t="s">
        <v>94</v>
      </c>
      <c r="O1" s="6" t="s">
        <v>6</v>
      </c>
      <c r="P1" s="6" t="s">
        <v>95</v>
      </c>
      <c r="Q1" s="6" t="s">
        <v>4</v>
      </c>
      <c r="R1" s="6" t="s">
        <v>7</v>
      </c>
      <c r="S1" s="6" t="s">
        <v>96</v>
      </c>
      <c r="T1" s="6" t="s">
        <v>11</v>
      </c>
      <c r="U1" s="6" t="s">
        <v>9</v>
      </c>
      <c r="V1" s="6" t="s">
        <v>101</v>
      </c>
      <c r="W1" s="6" t="s">
        <v>102</v>
      </c>
      <c r="X1" s="6" t="s">
        <v>103</v>
      </c>
      <c r="Y1" s="6" t="s">
        <v>104</v>
      </c>
      <c r="Z1" s="6" t="s">
        <v>117</v>
      </c>
      <c r="AA1" s="6" t="s">
        <v>33</v>
      </c>
      <c r="AB1" s="6" t="s">
        <v>24</v>
      </c>
      <c r="AC1" s="6" t="s">
        <v>34</v>
      </c>
      <c r="AD1" s="6" t="s">
        <v>105</v>
      </c>
      <c r="AE1" s="6" t="s">
        <v>35</v>
      </c>
      <c r="AF1" s="6" t="s">
        <v>106</v>
      </c>
      <c r="AG1" s="6" t="s">
        <v>36</v>
      </c>
      <c r="AH1" s="6" t="s">
        <v>107</v>
      </c>
      <c r="AI1" s="6" t="s">
        <v>37</v>
      </c>
      <c r="AJ1" s="6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</row>
    <row r="2" spans="1:44" x14ac:dyDescent="0.45">
      <c r="A2" s="2" t="s">
        <v>49</v>
      </c>
      <c r="B2" s="4" t="s">
        <v>69</v>
      </c>
      <c r="C2" s="4">
        <v>1</v>
      </c>
      <c r="D2" s="5"/>
      <c r="E2" s="3" t="s">
        <v>16</v>
      </c>
      <c r="G2" s="2" t="e">
        <f>VLOOKUP(展示商談会!C5,県連管理シート!A:C,3,FALSE)</f>
        <v>#N/A</v>
      </c>
      <c r="H2" s="2" t="e">
        <f>VLOOKUP(展示商談会!C5,県連管理シート!A:C,2,FALSE)</f>
        <v>#N/A</v>
      </c>
      <c r="I2" s="2">
        <f>展示商談会!C7</f>
        <v>0</v>
      </c>
      <c r="J2" s="2">
        <f>展示商談会!C6</f>
        <v>0</v>
      </c>
      <c r="K2" s="2">
        <f>展示商談会!C9</f>
        <v>0</v>
      </c>
      <c r="L2" s="2">
        <f>展示商談会!C8</f>
        <v>0</v>
      </c>
      <c r="M2" s="2">
        <f>展示商談会!C11</f>
        <v>0</v>
      </c>
      <c r="N2" s="2">
        <f>展示商談会!C10</f>
        <v>0</v>
      </c>
      <c r="O2" s="2">
        <f>展示商談会!C12</f>
        <v>0</v>
      </c>
      <c r="P2" s="2">
        <f>展示商談会!C13</f>
        <v>0</v>
      </c>
      <c r="Q2" s="2">
        <f>展示商談会!C14</f>
        <v>0</v>
      </c>
      <c r="R2" s="2">
        <f>展示商談会!C15</f>
        <v>0</v>
      </c>
      <c r="S2" s="2">
        <f>展示商談会!C16</f>
        <v>0</v>
      </c>
      <c r="T2" s="2">
        <f>展示商談会!C17</f>
        <v>0</v>
      </c>
      <c r="U2" s="2">
        <f>展示商談会!C18</f>
        <v>0</v>
      </c>
      <c r="V2" s="2">
        <f>展示商談会!C33</f>
        <v>0</v>
      </c>
      <c r="W2" s="2">
        <f>展示商談会!C34</f>
        <v>0</v>
      </c>
      <c r="X2" s="2">
        <f>展示商談会!C35</f>
        <v>0</v>
      </c>
      <c r="Y2" s="2">
        <f>展示商談会!C36</f>
        <v>0</v>
      </c>
      <c r="Z2" s="2">
        <f>展示商談会!A38</f>
        <v>0</v>
      </c>
      <c r="AA2" s="2">
        <f>展示商談会!C42</f>
        <v>0</v>
      </c>
      <c r="AB2" s="2">
        <f>展示商談会!C43</f>
        <v>0</v>
      </c>
      <c r="AC2" s="2">
        <f>展示商談会!C44</f>
        <v>0</v>
      </c>
      <c r="AD2" s="2">
        <f>展示商談会!C45</f>
        <v>0</v>
      </c>
      <c r="AE2" s="2">
        <f>展示商談会!C46</f>
        <v>0</v>
      </c>
      <c r="AF2" s="2">
        <f>展示商談会!C47</f>
        <v>0</v>
      </c>
      <c r="AG2" s="2">
        <f>展示商談会!C48</f>
        <v>0</v>
      </c>
      <c r="AH2" s="2">
        <f>展示商談会!C49</f>
        <v>0</v>
      </c>
      <c r="AI2" s="2">
        <f>展示商談会!C50</f>
        <v>0</v>
      </c>
      <c r="AJ2" s="2">
        <f>展示商談会!C51</f>
        <v>0</v>
      </c>
      <c r="AK2" s="2">
        <f>展示商談会!C21</f>
        <v>0</v>
      </c>
      <c r="AL2" s="2">
        <f>展示商談会!C22</f>
        <v>0</v>
      </c>
      <c r="AM2" s="2">
        <f>展示商談会!C23</f>
        <v>0</v>
      </c>
      <c r="AN2" s="2">
        <f>展示商談会!C24</f>
        <v>0</v>
      </c>
      <c r="AO2" s="2">
        <f>展示商談会!C25</f>
        <v>0</v>
      </c>
      <c r="AP2" s="2">
        <f>展示商談会!C26</f>
        <v>0</v>
      </c>
      <c r="AQ2" s="2">
        <f>展示商談会!C27</f>
        <v>0</v>
      </c>
      <c r="AR2" s="2">
        <f>展示商談会!C28</f>
        <v>0</v>
      </c>
    </row>
    <row r="3" spans="1:44" x14ac:dyDescent="0.45">
      <c r="A3" s="2" t="s">
        <v>50</v>
      </c>
      <c r="B3" s="4" t="s">
        <v>70</v>
      </c>
      <c r="C3" s="4">
        <v>2</v>
      </c>
      <c r="D3" s="5"/>
      <c r="E3" s="3" t="s">
        <v>17</v>
      </c>
    </row>
    <row r="4" spans="1:44" x14ac:dyDescent="0.45">
      <c r="A4" s="2" t="s">
        <v>51</v>
      </c>
      <c r="B4" s="4" t="s">
        <v>71</v>
      </c>
      <c r="C4" s="4">
        <v>3</v>
      </c>
      <c r="D4" s="5"/>
      <c r="E4" s="3" t="s">
        <v>18</v>
      </c>
    </row>
    <row r="5" spans="1:44" x14ac:dyDescent="0.45">
      <c r="A5" s="2" t="s">
        <v>52</v>
      </c>
      <c r="B5" s="4" t="s">
        <v>72</v>
      </c>
      <c r="C5" s="4">
        <v>4</v>
      </c>
      <c r="D5" s="5"/>
      <c r="E5" s="3" t="s">
        <v>19</v>
      </c>
    </row>
    <row r="6" spans="1:44" x14ac:dyDescent="0.45">
      <c r="A6" s="2" t="s">
        <v>53</v>
      </c>
      <c r="B6" s="4" t="s">
        <v>73</v>
      </c>
      <c r="C6" s="4">
        <v>5</v>
      </c>
      <c r="D6" s="5"/>
      <c r="E6" s="3" t="s">
        <v>20</v>
      </c>
    </row>
    <row r="7" spans="1:44" x14ac:dyDescent="0.45">
      <c r="A7" s="2" t="s">
        <v>54</v>
      </c>
      <c r="B7" s="4" t="s">
        <v>74</v>
      </c>
      <c r="C7" s="4">
        <v>6</v>
      </c>
      <c r="D7" s="5"/>
      <c r="E7" s="3" t="s">
        <v>21</v>
      </c>
    </row>
    <row r="8" spans="1:44" x14ac:dyDescent="0.45">
      <c r="A8" s="2" t="s">
        <v>55</v>
      </c>
      <c r="B8" s="4" t="s">
        <v>75</v>
      </c>
      <c r="C8" s="4">
        <v>7</v>
      </c>
      <c r="D8" s="5"/>
      <c r="E8" s="5"/>
      <c r="G8" s="5"/>
      <c r="H8" s="5"/>
      <c r="I8" s="5"/>
      <c r="J8" s="5"/>
    </row>
    <row r="9" spans="1:44" x14ac:dyDescent="0.45">
      <c r="A9" s="2" t="s">
        <v>56</v>
      </c>
      <c r="B9" s="4" t="s">
        <v>76</v>
      </c>
      <c r="C9" s="4">
        <v>8</v>
      </c>
      <c r="D9" s="5"/>
      <c r="E9" s="5"/>
    </row>
    <row r="10" spans="1:44" x14ac:dyDescent="0.45">
      <c r="A10" s="2" t="s">
        <v>57</v>
      </c>
      <c r="B10" s="4" t="s">
        <v>77</v>
      </c>
      <c r="C10" s="4">
        <v>9</v>
      </c>
      <c r="D10" s="5"/>
      <c r="E10" s="5"/>
    </row>
    <row r="11" spans="1:44" x14ac:dyDescent="0.45">
      <c r="A11" s="2" t="s">
        <v>58</v>
      </c>
      <c r="B11" s="4" t="s">
        <v>78</v>
      </c>
      <c r="C11" s="4">
        <v>10</v>
      </c>
      <c r="D11" s="5"/>
      <c r="E11" s="5"/>
    </row>
    <row r="12" spans="1:44" x14ac:dyDescent="0.45">
      <c r="A12" s="2" t="s">
        <v>59</v>
      </c>
      <c r="B12" s="4" t="s">
        <v>79</v>
      </c>
      <c r="C12" s="4">
        <v>11</v>
      </c>
      <c r="D12" s="5"/>
      <c r="E12" s="5"/>
    </row>
    <row r="13" spans="1:44" x14ac:dyDescent="0.45">
      <c r="A13" s="2" t="s">
        <v>60</v>
      </c>
      <c r="B13" s="4" t="s">
        <v>80</v>
      </c>
      <c r="C13" s="4">
        <v>12</v>
      </c>
      <c r="D13" s="5"/>
      <c r="E13" s="5"/>
    </row>
    <row r="14" spans="1:44" x14ac:dyDescent="0.45">
      <c r="A14" s="2" t="s">
        <v>61</v>
      </c>
      <c r="B14" s="4" t="s">
        <v>81</v>
      </c>
      <c r="C14" s="4">
        <v>13</v>
      </c>
      <c r="D14" s="5"/>
      <c r="E14" s="5"/>
    </row>
    <row r="15" spans="1:44" x14ac:dyDescent="0.45">
      <c r="A15" s="2" t="s">
        <v>62</v>
      </c>
      <c r="B15" s="4" t="s">
        <v>82</v>
      </c>
      <c r="C15" s="4">
        <v>14</v>
      </c>
      <c r="D15" s="5"/>
      <c r="E15" s="5"/>
    </row>
    <row r="16" spans="1:44" x14ac:dyDescent="0.45">
      <c r="A16" s="2" t="s">
        <v>63</v>
      </c>
      <c r="B16" s="4" t="s">
        <v>83</v>
      </c>
      <c r="C16" s="4">
        <v>15</v>
      </c>
      <c r="D16" s="5"/>
      <c r="E16" s="5"/>
    </row>
    <row r="17" spans="1:5" x14ac:dyDescent="0.45">
      <c r="A17" s="2" t="s">
        <v>64</v>
      </c>
      <c r="B17" s="4" t="s">
        <v>84</v>
      </c>
      <c r="C17" s="4">
        <v>16</v>
      </c>
      <c r="D17" s="5"/>
      <c r="E17" s="5"/>
    </row>
    <row r="18" spans="1:5" x14ac:dyDescent="0.45">
      <c r="A18" s="2" t="s">
        <v>65</v>
      </c>
      <c r="B18" s="4" t="s">
        <v>85</v>
      </c>
      <c r="C18" s="4">
        <v>17</v>
      </c>
      <c r="D18" s="5"/>
      <c r="E18" s="5"/>
    </row>
    <row r="19" spans="1:5" x14ac:dyDescent="0.45">
      <c r="A19" s="2" t="s">
        <v>66</v>
      </c>
      <c r="B19" s="4" t="s">
        <v>86</v>
      </c>
      <c r="C19" s="4">
        <v>18</v>
      </c>
      <c r="D19" s="5"/>
      <c r="E19" s="5"/>
    </row>
    <row r="20" spans="1:5" x14ac:dyDescent="0.45">
      <c r="A20" s="2" t="s">
        <v>67</v>
      </c>
      <c r="B20" s="4" t="s">
        <v>87</v>
      </c>
      <c r="C20" s="4">
        <v>19</v>
      </c>
      <c r="D20" s="5"/>
      <c r="E20" s="5"/>
    </row>
    <row r="21" spans="1:5" x14ac:dyDescent="0.45">
      <c r="A21" s="2" t="s">
        <v>68</v>
      </c>
      <c r="B21" s="4" t="s">
        <v>88</v>
      </c>
      <c r="C21" s="4">
        <v>20</v>
      </c>
      <c r="D21" s="5"/>
      <c r="E21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展示商談会</vt:lpstr>
      <vt:lpstr>個別相談会</vt:lpstr>
      <vt:lpstr>県連管理シート</vt:lpstr>
      <vt:lpstr>個別相談会!Print_Area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井上 夕加</dc:creator>
  <cp:lastModifiedBy>商工会 瀬戸内市</cp:lastModifiedBy>
  <cp:lastPrinted>2026-07-15T04:21:05Z</cp:lastPrinted>
  <dcterms:created xsi:type="dcterms:W3CDTF">2023-11-09T04:47:56Z</dcterms:created>
  <dcterms:modified xsi:type="dcterms:W3CDTF">2026-07-28T01:32:24Z</dcterms:modified>
</cp:coreProperties>
</file>